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stephane_larochelle_springernature_com/Documents/Desktop/Accepts and AIPs/Bienz AIP for Angela/"/>
    </mc:Choice>
  </mc:AlternateContent>
  <xr:revisionPtr revIDLastSave="0" documentId="8_{E0089845-5768-4DE3-A824-966896AF4917}" xr6:coauthVersionLast="47" xr6:coauthVersionMax="47" xr10:uidLastSave="{00000000-0000-0000-0000-000000000000}"/>
  <bookViews>
    <workbookView xWindow="66555" yWindow="6165" windowWidth="16485" windowHeight="12405" activeTab="6" xr2:uid="{5D62210F-D122-4749-89E0-B57CD279902B}"/>
  </bookViews>
  <sheets>
    <sheet name="Fig. 6a" sheetId="3" r:id="rId1"/>
    <sheet name="Fig. 6b" sheetId="4" r:id="rId2"/>
    <sheet name="Fig. 6c " sheetId="12" r:id="rId3"/>
    <sheet name="Fig.6d" sheetId="2" r:id="rId4"/>
    <sheet name="Fig. 6e" sheetId="8" r:id="rId5"/>
    <sheet name="Fig. 7f" sheetId="7" r:id="rId6"/>
    <sheet name="Fig. 7g" sheetId="6" r:id="rId7"/>
    <sheet name="Fig. 7h" sheetId="5" r:id="rId8"/>
    <sheet name="Fig. S6" sheetId="1" r:id="rId9"/>
    <sheet name="Fig. S10a" sheetId="9" r:id="rId10"/>
    <sheet name="Fig. S10b" sheetId="10" r:id="rId11"/>
    <sheet name="Fig. S10c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6" l="1"/>
  <c r="F22" i="6"/>
  <c r="C46" i="6" s="1"/>
  <c r="F21" i="6"/>
  <c r="F20" i="6"/>
  <c r="C40" i="6" s="1"/>
  <c r="F19" i="6"/>
  <c r="F18" i="6"/>
  <c r="C34" i="6" s="1"/>
  <c r="F16" i="6"/>
  <c r="F15" i="6"/>
  <c r="C45" i="6" s="1"/>
  <c r="F14" i="6"/>
  <c r="F13" i="6"/>
  <c r="F12" i="6"/>
  <c r="F11" i="6"/>
  <c r="F9" i="6"/>
  <c r="F8" i="6"/>
  <c r="F29" i="6" s="1"/>
  <c r="F7" i="6"/>
  <c r="F6" i="6"/>
  <c r="F5" i="6"/>
  <c r="F4" i="6"/>
  <c r="C32" i="6" s="1"/>
  <c r="I15" i="10"/>
  <c r="J15" i="10"/>
  <c r="I16" i="10"/>
  <c r="J16" i="10"/>
  <c r="I17" i="10"/>
  <c r="J17" i="10"/>
  <c r="I14" i="10"/>
  <c r="J14" i="10"/>
  <c r="I10" i="10"/>
  <c r="J10" i="10"/>
  <c r="I11" i="10"/>
  <c r="J11" i="10"/>
  <c r="I12" i="10"/>
  <c r="J12" i="10"/>
  <c r="I9" i="10"/>
  <c r="J9" i="10"/>
  <c r="I5" i="10"/>
  <c r="I6" i="10"/>
  <c r="I7" i="10"/>
  <c r="I4" i="10"/>
  <c r="J5" i="10"/>
  <c r="J6" i="10"/>
  <c r="J7" i="10"/>
  <c r="J4" i="10"/>
  <c r="C50" i="12"/>
  <c r="C48" i="12"/>
  <c r="C46" i="12"/>
  <c r="C45" i="12"/>
  <c r="C44" i="12"/>
  <c r="C42" i="12"/>
  <c r="C41" i="12"/>
  <c r="C39" i="12"/>
  <c r="C31" i="12"/>
  <c r="H21" i="12"/>
  <c r="J21" i="12"/>
  <c r="G21" i="12"/>
  <c r="I21" i="12"/>
  <c r="H20" i="12"/>
  <c r="I20" i="12"/>
  <c r="C34" i="12"/>
  <c r="G20" i="12"/>
  <c r="H18" i="12"/>
  <c r="G18" i="12"/>
  <c r="H17" i="12"/>
  <c r="G17" i="12"/>
  <c r="H16" i="12"/>
  <c r="G16" i="12"/>
  <c r="H15" i="12"/>
  <c r="G15" i="12"/>
  <c r="H14" i="12"/>
  <c r="G14" i="12"/>
  <c r="H13" i="12"/>
  <c r="G13" i="12"/>
  <c r="H11" i="12"/>
  <c r="J11" i="12"/>
  <c r="G11" i="12"/>
  <c r="I11" i="12"/>
  <c r="H10" i="12"/>
  <c r="J10" i="12"/>
  <c r="G10" i="12"/>
  <c r="H9" i="12"/>
  <c r="J9" i="12"/>
  <c r="G9" i="12"/>
  <c r="I9" i="12"/>
  <c r="H8" i="12"/>
  <c r="I8" i="12"/>
  <c r="C32" i="12"/>
  <c r="G8" i="12"/>
  <c r="H6" i="12"/>
  <c r="J6" i="12"/>
  <c r="G6" i="12"/>
  <c r="I6" i="12"/>
  <c r="H5" i="12"/>
  <c r="J5" i="12"/>
  <c r="G5" i="12"/>
  <c r="I5" i="12"/>
  <c r="H4" i="12"/>
  <c r="J4" i="12"/>
  <c r="G4" i="12"/>
  <c r="I4" i="12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M34" i="7"/>
  <c r="L34" i="7"/>
  <c r="K34" i="7"/>
  <c r="J34" i="7"/>
  <c r="I34" i="7"/>
  <c r="H34" i="7"/>
  <c r="G34" i="7"/>
  <c r="F34" i="7"/>
  <c r="E34" i="7"/>
  <c r="D34" i="7"/>
  <c r="C34" i="7"/>
  <c r="B34" i="7"/>
  <c r="E14" i="7"/>
  <c r="F14" i="7"/>
  <c r="E27" i="7"/>
  <c r="J17" i="12"/>
  <c r="J18" i="12"/>
  <c r="I14" i="12"/>
  <c r="I18" i="12"/>
  <c r="J14" i="12"/>
  <c r="J15" i="12"/>
  <c r="C28" i="12"/>
  <c r="I16" i="12"/>
  <c r="J16" i="12"/>
  <c r="I15" i="12"/>
  <c r="C35" i="12"/>
  <c r="I13" i="12"/>
  <c r="J8" i="12"/>
  <c r="C36" i="12"/>
  <c r="I10" i="12"/>
  <c r="I17" i="12"/>
  <c r="J13" i="12"/>
  <c r="C37" i="12"/>
  <c r="J20" i="12"/>
  <c r="C38" i="12"/>
  <c r="E29" i="7"/>
  <c r="E28" i="7"/>
  <c r="E26" i="7"/>
  <c r="E23" i="7"/>
  <c r="E24" i="7"/>
  <c r="E22" i="7"/>
  <c r="F22" i="7"/>
  <c r="E28" i="12"/>
  <c r="D27" i="12"/>
  <c r="C47" i="12"/>
  <c r="G27" i="12"/>
  <c r="C40" i="12"/>
  <c r="C27" i="12"/>
  <c r="F27" i="12"/>
  <c r="C49" i="12"/>
  <c r="G28" i="12"/>
  <c r="D28" i="12"/>
  <c r="F28" i="12"/>
  <c r="C43" i="12"/>
  <c r="C33" i="12"/>
  <c r="B27" i="12"/>
  <c r="E27" i="12"/>
  <c r="B28" i="12"/>
  <c r="F26" i="7"/>
  <c r="F27" i="7"/>
  <c r="F24" i="7"/>
  <c r="F23" i="7"/>
  <c r="F28" i="7"/>
  <c r="F29" i="7"/>
  <c r="I17" i="2"/>
  <c r="J17" i="2"/>
  <c r="I18" i="2"/>
  <c r="J18" i="2"/>
  <c r="I16" i="2"/>
  <c r="J16" i="2"/>
  <c r="H18" i="2"/>
  <c r="G18" i="2"/>
  <c r="H17" i="2"/>
  <c r="G17" i="2"/>
  <c r="H16" i="2"/>
  <c r="G16" i="2"/>
  <c r="H11" i="2"/>
  <c r="G11" i="2"/>
  <c r="H10" i="2"/>
  <c r="G10" i="2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I27" i="11"/>
  <c r="I26" i="11"/>
  <c r="H27" i="11"/>
  <c r="H26" i="11"/>
  <c r="G27" i="11"/>
  <c r="G26" i="11"/>
  <c r="F27" i="11"/>
  <c r="F26" i="11"/>
  <c r="E27" i="11"/>
  <c r="E26" i="11"/>
  <c r="D27" i="11"/>
  <c r="D26" i="11"/>
  <c r="C27" i="11"/>
  <c r="C26" i="11"/>
  <c r="B27" i="11"/>
  <c r="B26" i="11"/>
  <c r="J19" i="11"/>
  <c r="K19" i="11"/>
  <c r="J20" i="11"/>
  <c r="K20" i="11"/>
  <c r="J21" i="11"/>
  <c r="K21" i="11"/>
  <c r="J18" i="11"/>
  <c r="K18" i="11"/>
  <c r="J14" i="11"/>
  <c r="K14" i="11"/>
  <c r="J15" i="11"/>
  <c r="K15" i="11"/>
  <c r="J16" i="11"/>
  <c r="K16" i="11"/>
  <c r="J13" i="11"/>
  <c r="K13" i="11"/>
  <c r="H11" i="11"/>
  <c r="J11" i="11"/>
  <c r="I11" i="11"/>
  <c r="H13" i="11"/>
  <c r="I13" i="11"/>
  <c r="H14" i="11"/>
  <c r="I14" i="11"/>
  <c r="H15" i="11"/>
  <c r="I15" i="11"/>
  <c r="H16" i="11"/>
  <c r="I16" i="11"/>
  <c r="H18" i="11"/>
  <c r="I18" i="11"/>
  <c r="H19" i="11"/>
  <c r="I19" i="11"/>
  <c r="H20" i="11"/>
  <c r="I20" i="11"/>
  <c r="H21" i="11"/>
  <c r="I21" i="11"/>
  <c r="K11" i="11"/>
  <c r="J9" i="11"/>
  <c r="K9" i="11"/>
  <c r="J10" i="11"/>
  <c r="K10" i="11"/>
  <c r="J8" i="11"/>
  <c r="K8" i="11"/>
  <c r="I10" i="11"/>
  <c r="H10" i="11"/>
  <c r="I9" i="11"/>
  <c r="H9" i="11"/>
  <c r="I8" i="11"/>
  <c r="H8" i="11"/>
  <c r="J5" i="11"/>
  <c r="K5" i="11"/>
  <c r="J6" i="11"/>
  <c r="K6" i="11"/>
  <c r="K4" i="11"/>
  <c r="J4" i="11"/>
  <c r="H5" i="11"/>
  <c r="I5" i="11"/>
  <c r="H6" i="11"/>
  <c r="I6" i="11"/>
  <c r="I4" i="11"/>
  <c r="H4" i="11"/>
  <c r="H38" i="5"/>
  <c r="I38" i="5"/>
  <c r="H8" i="5"/>
  <c r="I8" i="5"/>
  <c r="H21" i="5"/>
  <c r="I21" i="5"/>
  <c r="I28" i="5"/>
  <c r="H28" i="5"/>
  <c r="H30" i="5"/>
  <c r="I30" i="5"/>
  <c r="H31" i="5"/>
  <c r="I31" i="5"/>
  <c r="H39" i="5"/>
  <c r="H40" i="5"/>
  <c r="I40" i="5"/>
  <c r="K40" i="5"/>
  <c r="D90" i="5"/>
  <c r="H41" i="5"/>
  <c r="I41" i="5"/>
  <c r="H42" i="5"/>
  <c r="I42" i="5"/>
  <c r="J38" i="5"/>
  <c r="D60" i="5"/>
  <c r="J41" i="5"/>
  <c r="D117" i="5"/>
  <c r="K38" i="5"/>
  <c r="D64" i="5"/>
  <c r="K41" i="5"/>
  <c r="D123" i="5"/>
  <c r="K42" i="5"/>
  <c r="D98" i="5"/>
  <c r="J42" i="5"/>
  <c r="D95" i="5"/>
  <c r="J40" i="5"/>
  <c r="D84" i="5"/>
  <c r="J39" i="5"/>
  <c r="D70" i="5"/>
  <c r="I32" i="5"/>
  <c r="K32" i="5"/>
  <c r="D89" i="5"/>
  <c r="H32" i="5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I24" i="10"/>
  <c r="H24" i="10"/>
  <c r="G24" i="10"/>
  <c r="F24" i="10"/>
  <c r="I23" i="10"/>
  <c r="H23" i="10"/>
  <c r="G23" i="10"/>
  <c r="F23" i="10"/>
  <c r="D23" i="10"/>
  <c r="E24" i="10"/>
  <c r="D24" i="10"/>
  <c r="E23" i="10"/>
  <c r="C24" i="10"/>
  <c r="B24" i="10"/>
  <c r="C23" i="10"/>
  <c r="B23" i="10"/>
  <c r="J32" i="5"/>
  <c r="D83" i="5"/>
  <c r="G17" i="10"/>
  <c r="H17" i="10"/>
  <c r="G15" i="10"/>
  <c r="H15" i="10"/>
  <c r="G16" i="10"/>
  <c r="H16" i="10"/>
  <c r="H14" i="10"/>
  <c r="G14" i="10"/>
  <c r="H12" i="10"/>
  <c r="G12" i="10"/>
  <c r="H11" i="10"/>
  <c r="G11" i="10"/>
  <c r="H10" i="10"/>
  <c r="G10" i="10"/>
  <c r="H9" i="10"/>
  <c r="G9" i="10"/>
  <c r="G5" i="10"/>
  <c r="H5" i="10"/>
  <c r="G6" i="10"/>
  <c r="H6" i="10"/>
  <c r="G7" i="10"/>
  <c r="H7" i="10"/>
  <c r="H4" i="10"/>
  <c r="G4" i="10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M29" i="9"/>
  <c r="L29" i="9"/>
  <c r="K29" i="9"/>
  <c r="J29" i="9"/>
  <c r="I29" i="9"/>
  <c r="H29" i="9"/>
  <c r="G29" i="9"/>
  <c r="F29" i="9"/>
  <c r="E29" i="9"/>
  <c r="D29" i="9"/>
  <c r="C29" i="9"/>
  <c r="B29" i="9"/>
  <c r="E12" i="9"/>
  <c r="E13" i="9"/>
  <c r="E14" i="9"/>
  <c r="E15" i="9"/>
  <c r="E16" i="9"/>
  <c r="E11" i="9"/>
  <c r="E19" i="9"/>
  <c r="E20" i="9"/>
  <c r="E21" i="9"/>
  <c r="F21" i="9"/>
  <c r="E22" i="9"/>
  <c r="F22" i="9"/>
  <c r="E23" i="9"/>
  <c r="E18" i="9"/>
  <c r="F19" i="9"/>
  <c r="F20" i="9"/>
  <c r="F23" i="9"/>
  <c r="F18" i="9"/>
  <c r="F12" i="9"/>
  <c r="F13" i="9"/>
  <c r="F14" i="9"/>
  <c r="F15" i="9"/>
  <c r="F16" i="9"/>
  <c r="F11" i="9"/>
  <c r="F5" i="9"/>
  <c r="F6" i="9"/>
  <c r="F7" i="9"/>
  <c r="F8" i="9"/>
  <c r="F9" i="9"/>
  <c r="F4" i="9"/>
  <c r="E4" i="9"/>
  <c r="E9" i="9"/>
  <c r="E8" i="9"/>
  <c r="E7" i="9"/>
  <c r="E6" i="9"/>
  <c r="E5" i="9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G31" i="8"/>
  <c r="G30" i="8"/>
  <c r="F31" i="8"/>
  <c r="F30" i="8"/>
  <c r="E31" i="8"/>
  <c r="E30" i="8"/>
  <c r="D31" i="8"/>
  <c r="D30" i="8"/>
  <c r="C31" i="8"/>
  <c r="C30" i="8"/>
  <c r="B31" i="8"/>
  <c r="B30" i="8"/>
  <c r="G22" i="8"/>
  <c r="H22" i="8"/>
  <c r="G23" i="8"/>
  <c r="H23" i="8"/>
  <c r="H21" i="8"/>
  <c r="G21" i="8"/>
  <c r="G19" i="8"/>
  <c r="H19" i="8"/>
  <c r="H18" i="8"/>
  <c r="I19" i="8"/>
  <c r="G18" i="8"/>
  <c r="I18" i="8"/>
  <c r="I21" i="8"/>
  <c r="J23" i="8"/>
  <c r="J22" i="8"/>
  <c r="I22" i="8"/>
  <c r="I23" i="8"/>
  <c r="J21" i="8"/>
  <c r="J18" i="8"/>
  <c r="J19" i="8"/>
  <c r="G16" i="8"/>
  <c r="H16" i="8"/>
  <c r="H15" i="8"/>
  <c r="J15" i="8"/>
  <c r="G15" i="8"/>
  <c r="H9" i="8"/>
  <c r="G9" i="8"/>
  <c r="H8" i="8"/>
  <c r="G8" i="8"/>
  <c r="G12" i="8"/>
  <c r="H12" i="8"/>
  <c r="H11" i="8"/>
  <c r="H13" i="8"/>
  <c r="G11" i="8"/>
  <c r="H6" i="8"/>
  <c r="G6" i="8"/>
  <c r="H5" i="8"/>
  <c r="G5" i="8"/>
  <c r="H4" i="8"/>
  <c r="J4" i="8"/>
  <c r="G4" i="8"/>
  <c r="I15" i="8"/>
  <c r="G10" i="8"/>
  <c r="H10" i="8"/>
  <c r="J10" i="8"/>
  <c r="G13" i="8"/>
  <c r="I13" i="8"/>
  <c r="J16" i="8"/>
  <c r="I16" i="8"/>
  <c r="I5" i="8"/>
  <c r="J5" i="8"/>
  <c r="I6" i="8"/>
  <c r="J6" i="8"/>
  <c r="I4" i="8"/>
  <c r="J13" i="8"/>
  <c r="I10" i="8"/>
  <c r="E4" i="7"/>
  <c r="E5" i="7"/>
  <c r="F5" i="7"/>
  <c r="E6" i="7"/>
  <c r="E7" i="7"/>
  <c r="E8" i="7"/>
  <c r="E10" i="7"/>
  <c r="E11" i="7"/>
  <c r="F11" i="7"/>
  <c r="E12" i="7"/>
  <c r="E13" i="7"/>
  <c r="E15" i="7"/>
  <c r="E17" i="7"/>
  <c r="E18" i="7"/>
  <c r="F18" i="7"/>
  <c r="E19" i="7"/>
  <c r="E20" i="7"/>
  <c r="F8" i="7"/>
  <c r="F7" i="7"/>
  <c r="F15" i="7"/>
  <c r="F6" i="7"/>
  <c r="F13" i="7"/>
  <c r="F12" i="7"/>
  <c r="F17" i="7"/>
  <c r="F4" i="7"/>
  <c r="F20" i="7"/>
  <c r="F19" i="7"/>
  <c r="F10" i="7"/>
  <c r="C49" i="6"/>
  <c r="C48" i="6"/>
  <c r="C47" i="6"/>
  <c r="C43" i="6"/>
  <c r="C42" i="6"/>
  <c r="C41" i="6"/>
  <c r="C39" i="6"/>
  <c r="C38" i="6"/>
  <c r="C37" i="6"/>
  <c r="C36" i="6"/>
  <c r="C35" i="6"/>
  <c r="C33" i="6"/>
  <c r="M29" i="6"/>
  <c r="L29" i="6"/>
  <c r="K29" i="6"/>
  <c r="J29" i="6"/>
  <c r="I29" i="6"/>
  <c r="H29" i="6"/>
  <c r="G29" i="6"/>
  <c r="E29" i="6"/>
  <c r="D29" i="6"/>
  <c r="C29" i="6"/>
  <c r="B29" i="6"/>
  <c r="E23" i="6"/>
  <c r="E22" i="6"/>
  <c r="E21" i="6"/>
  <c r="E20" i="6"/>
  <c r="E19" i="6"/>
  <c r="E18" i="6"/>
  <c r="E12" i="6"/>
  <c r="E13" i="6"/>
  <c r="E14" i="6"/>
  <c r="E15" i="6"/>
  <c r="E16" i="6"/>
  <c r="E5" i="6"/>
  <c r="E6" i="6"/>
  <c r="E7" i="6"/>
  <c r="E8" i="6"/>
  <c r="E9" i="6"/>
  <c r="E4" i="6"/>
  <c r="E11" i="6"/>
  <c r="H45" i="5"/>
  <c r="I45" i="5"/>
  <c r="H46" i="5"/>
  <c r="J46" i="5"/>
  <c r="D109" i="5"/>
  <c r="I46" i="5"/>
  <c r="K46" i="5"/>
  <c r="D112" i="5"/>
  <c r="H47" i="5"/>
  <c r="J47" i="5"/>
  <c r="D118" i="5"/>
  <c r="I47" i="5"/>
  <c r="K47" i="5"/>
  <c r="D124" i="5"/>
  <c r="I44" i="5"/>
  <c r="H44" i="5"/>
  <c r="I39" i="5"/>
  <c r="K39" i="5"/>
  <c r="D77" i="5"/>
  <c r="K45" i="5"/>
  <c r="D91" i="5"/>
  <c r="J45" i="5"/>
  <c r="D85" i="5"/>
  <c r="J44" i="5"/>
  <c r="D71" i="5"/>
  <c r="K44" i="5"/>
  <c r="D78" i="5"/>
  <c r="H27" i="5"/>
  <c r="H29" i="5"/>
  <c r="J29" i="5"/>
  <c r="D69" i="5"/>
  <c r="I27" i="5"/>
  <c r="I29" i="5"/>
  <c r="K29" i="5"/>
  <c r="D76" i="5"/>
  <c r="H33" i="5"/>
  <c r="J33" i="5"/>
  <c r="D94" i="5"/>
  <c r="I33" i="5"/>
  <c r="K33" i="5"/>
  <c r="D97" i="5"/>
  <c r="H34" i="5"/>
  <c r="J34" i="5"/>
  <c r="D102" i="5"/>
  <c r="I34" i="5"/>
  <c r="K34" i="5"/>
  <c r="D106" i="5"/>
  <c r="H35" i="5"/>
  <c r="J35" i="5"/>
  <c r="D108" i="5"/>
  <c r="I35" i="5"/>
  <c r="K35" i="5"/>
  <c r="D111" i="5"/>
  <c r="H36" i="5"/>
  <c r="J36" i="5"/>
  <c r="D116" i="5"/>
  <c r="I36" i="5"/>
  <c r="K36" i="5"/>
  <c r="D122" i="5"/>
  <c r="H23" i="5"/>
  <c r="I23" i="5"/>
  <c r="H24" i="5"/>
  <c r="I24" i="5"/>
  <c r="H25" i="5"/>
  <c r="I25" i="5"/>
  <c r="I22" i="5"/>
  <c r="H22" i="5"/>
  <c r="H17" i="5"/>
  <c r="I17" i="5"/>
  <c r="K17" i="5"/>
  <c r="D88" i="5"/>
  <c r="H18" i="5"/>
  <c r="I18" i="5"/>
  <c r="H19" i="5"/>
  <c r="I19" i="5"/>
  <c r="I16" i="5"/>
  <c r="H16" i="5"/>
  <c r="K24" i="5"/>
  <c r="D105" i="5"/>
  <c r="K16" i="5"/>
  <c r="D74" i="5"/>
  <c r="K22" i="5"/>
  <c r="D75" i="5"/>
  <c r="K19" i="5"/>
  <c r="D120" i="5"/>
  <c r="J19" i="5"/>
  <c r="D114" i="5"/>
  <c r="J25" i="5"/>
  <c r="D115" i="5"/>
  <c r="K18" i="5"/>
  <c r="D104" i="5"/>
  <c r="J18" i="5"/>
  <c r="D100" i="5"/>
  <c r="J24" i="5"/>
  <c r="D101" i="5"/>
  <c r="K25" i="5"/>
  <c r="D121" i="5"/>
  <c r="J17" i="5"/>
  <c r="D81" i="5"/>
  <c r="J23" i="5"/>
  <c r="D82" i="5"/>
  <c r="J16" i="5"/>
  <c r="D67" i="5"/>
  <c r="J22" i="5"/>
  <c r="D68" i="5"/>
  <c r="K23" i="5"/>
  <c r="D92" i="5"/>
  <c r="K21" i="5"/>
  <c r="D63" i="5"/>
  <c r="J21" i="5"/>
  <c r="D59" i="5"/>
  <c r="H10" i="5"/>
  <c r="I10" i="5"/>
  <c r="H11" i="5"/>
  <c r="I11" i="5"/>
  <c r="H12" i="5"/>
  <c r="J12" i="5"/>
  <c r="I12" i="5"/>
  <c r="K12" i="5"/>
  <c r="D103" i="5"/>
  <c r="H13" i="5"/>
  <c r="J13" i="5"/>
  <c r="D107" i="5"/>
  <c r="I13" i="5"/>
  <c r="H14" i="5"/>
  <c r="I14" i="5"/>
  <c r="K14" i="5"/>
  <c r="I9" i="5"/>
  <c r="H9" i="5"/>
  <c r="J9" i="5"/>
  <c r="D66" i="5"/>
  <c r="H5" i="5"/>
  <c r="I5" i="5"/>
  <c r="K5" i="5"/>
  <c r="D72" i="5"/>
  <c r="H6" i="5"/>
  <c r="J6" i="5"/>
  <c r="I6" i="5"/>
  <c r="I4" i="5"/>
  <c r="H4" i="5"/>
  <c r="K9" i="5"/>
  <c r="D73" i="5"/>
  <c r="K6" i="5"/>
  <c r="D86" i="5"/>
  <c r="K13" i="5"/>
  <c r="G53" i="5"/>
  <c r="D79" i="5"/>
  <c r="J5" i="5"/>
  <c r="D65" i="5"/>
  <c r="M52" i="5"/>
  <c r="D99" i="5"/>
  <c r="K11" i="5"/>
  <c r="D96" i="5"/>
  <c r="J11" i="5"/>
  <c r="D93" i="5"/>
  <c r="J4" i="5"/>
  <c r="D119" i="5"/>
  <c r="O53" i="5"/>
  <c r="K8" i="5"/>
  <c r="D62" i="5"/>
  <c r="J8" i="5"/>
  <c r="D58" i="5"/>
  <c r="K10" i="5"/>
  <c r="D87" i="5"/>
  <c r="K4" i="5"/>
  <c r="J14" i="5"/>
  <c r="H52" i="5"/>
  <c r="J10" i="5"/>
  <c r="D80" i="5"/>
  <c r="H53" i="5"/>
  <c r="J52" i="5"/>
  <c r="J53" i="5"/>
  <c r="F52" i="5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4" i="4"/>
  <c r="C57" i="3"/>
  <c r="C56" i="3"/>
  <c r="C55" i="3"/>
  <c r="C54" i="3"/>
  <c r="C53" i="3"/>
  <c r="C52" i="3"/>
  <c r="H28" i="4"/>
  <c r="J28" i="4"/>
  <c r="G28" i="4"/>
  <c r="I28" i="4"/>
  <c r="H27" i="4"/>
  <c r="G27" i="4"/>
  <c r="H26" i="4"/>
  <c r="J26" i="4"/>
  <c r="G26" i="4"/>
  <c r="I26" i="4"/>
  <c r="H24" i="4"/>
  <c r="G24" i="4"/>
  <c r="I24" i="4"/>
  <c r="H23" i="4"/>
  <c r="G23" i="4"/>
  <c r="H22" i="4"/>
  <c r="J22" i="4"/>
  <c r="G22" i="4"/>
  <c r="H20" i="4"/>
  <c r="G20" i="4"/>
  <c r="H19" i="4"/>
  <c r="G19" i="4"/>
  <c r="H18" i="4"/>
  <c r="G18" i="4"/>
  <c r="H17" i="4"/>
  <c r="J17" i="4"/>
  <c r="G17" i="4"/>
  <c r="H15" i="4"/>
  <c r="G15" i="4"/>
  <c r="H14" i="4"/>
  <c r="G14" i="4"/>
  <c r="I14" i="4"/>
  <c r="H13" i="4"/>
  <c r="J13" i="4"/>
  <c r="G13" i="4"/>
  <c r="I13" i="4"/>
  <c r="H12" i="4"/>
  <c r="G12" i="4"/>
  <c r="H11" i="4"/>
  <c r="G11" i="4"/>
  <c r="H10" i="4"/>
  <c r="J10" i="4"/>
  <c r="G10" i="4"/>
  <c r="I10" i="4"/>
  <c r="H7" i="4"/>
  <c r="J7" i="4"/>
  <c r="G7" i="4"/>
  <c r="I7" i="4"/>
  <c r="H6" i="4"/>
  <c r="G6" i="4"/>
  <c r="H5" i="4"/>
  <c r="G5" i="4"/>
  <c r="H4" i="4"/>
  <c r="J4" i="4"/>
  <c r="F37" i="4"/>
  <c r="G4" i="4"/>
  <c r="I4" i="4"/>
  <c r="H26" i="3"/>
  <c r="G26" i="3"/>
  <c r="I26" i="3"/>
  <c r="G22" i="3"/>
  <c r="I22" i="3"/>
  <c r="C41" i="3"/>
  <c r="H28" i="3"/>
  <c r="G28" i="3"/>
  <c r="I28" i="3"/>
  <c r="H27" i="3"/>
  <c r="J27" i="3"/>
  <c r="G27" i="3"/>
  <c r="I27" i="3"/>
  <c r="H22" i="3"/>
  <c r="H24" i="3"/>
  <c r="G24" i="3"/>
  <c r="H23" i="3"/>
  <c r="G23" i="3"/>
  <c r="G20" i="3"/>
  <c r="H20" i="3"/>
  <c r="G17" i="3"/>
  <c r="H17" i="3"/>
  <c r="G18" i="3"/>
  <c r="H18" i="3"/>
  <c r="G19" i="3"/>
  <c r="H19" i="3"/>
  <c r="G10" i="3"/>
  <c r="H10" i="3"/>
  <c r="J10" i="3"/>
  <c r="C43" i="3"/>
  <c r="G11" i="3"/>
  <c r="H11" i="3"/>
  <c r="G12" i="3"/>
  <c r="H12" i="3"/>
  <c r="G13" i="3"/>
  <c r="H13" i="3"/>
  <c r="G14" i="3"/>
  <c r="H14" i="3"/>
  <c r="J14" i="3"/>
  <c r="G15" i="3"/>
  <c r="H15" i="3"/>
  <c r="G6" i="3"/>
  <c r="H6" i="3"/>
  <c r="G7" i="3"/>
  <c r="H7" i="3"/>
  <c r="N53" i="5"/>
  <c r="D110" i="5"/>
  <c r="C52" i="5"/>
  <c r="D57" i="5"/>
  <c r="I52" i="5"/>
  <c r="B52" i="5"/>
  <c r="D61" i="5"/>
  <c r="I53" i="5"/>
  <c r="B53" i="5"/>
  <c r="D53" i="5"/>
  <c r="K53" i="5"/>
  <c r="L53" i="5"/>
  <c r="D113" i="5"/>
  <c r="O52" i="5"/>
  <c r="L52" i="5"/>
  <c r="E52" i="5"/>
  <c r="E53" i="5"/>
  <c r="K52" i="5"/>
  <c r="F53" i="5"/>
  <c r="M53" i="5"/>
  <c r="G52" i="5"/>
  <c r="N52" i="5"/>
  <c r="D52" i="5"/>
  <c r="C53" i="5"/>
  <c r="J6" i="4"/>
  <c r="J12" i="4"/>
  <c r="B37" i="4"/>
  <c r="J27" i="4"/>
  <c r="I18" i="4"/>
  <c r="J18" i="4"/>
  <c r="I23" i="4"/>
  <c r="J23" i="4"/>
  <c r="I19" i="4"/>
  <c r="J14" i="4"/>
  <c r="J19" i="4"/>
  <c r="J24" i="4"/>
  <c r="H37" i="4"/>
  <c r="I5" i="4"/>
  <c r="I11" i="4"/>
  <c r="I15" i="4"/>
  <c r="I36" i="4"/>
  <c r="I20" i="4"/>
  <c r="J5" i="4"/>
  <c r="J11" i="4"/>
  <c r="J15" i="4"/>
  <c r="J20" i="4"/>
  <c r="C37" i="4"/>
  <c r="I6" i="4"/>
  <c r="I12" i="4"/>
  <c r="I17" i="4"/>
  <c r="I22" i="4"/>
  <c r="I27" i="4"/>
  <c r="D36" i="4"/>
  <c r="J28" i="3"/>
  <c r="J26" i="3"/>
  <c r="I24" i="3"/>
  <c r="I23" i="3"/>
  <c r="J24" i="3"/>
  <c r="J22" i="3"/>
  <c r="J23" i="3"/>
  <c r="I14" i="3"/>
  <c r="J13" i="3"/>
  <c r="I12" i="3"/>
  <c r="J15" i="3"/>
  <c r="J11" i="3"/>
  <c r="C50" i="3"/>
  <c r="I15" i="3"/>
  <c r="I11" i="3"/>
  <c r="I10" i="3"/>
  <c r="J12" i="3"/>
  <c r="I13" i="3"/>
  <c r="I17" i="3"/>
  <c r="C40" i="3"/>
  <c r="J20" i="3"/>
  <c r="I19" i="3"/>
  <c r="I20" i="3"/>
  <c r="J18" i="3"/>
  <c r="C51" i="3"/>
  <c r="J17" i="3"/>
  <c r="J19" i="3"/>
  <c r="I18" i="3"/>
  <c r="C48" i="3"/>
  <c r="D37" i="4"/>
  <c r="G37" i="4"/>
  <c r="G36" i="4"/>
  <c r="C36" i="4"/>
  <c r="E37" i="4"/>
  <c r="I37" i="4"/>
  <c r="H36" i="4"/>
  <c r="F36" i="4"/>
  <c r="B36" i="4"/>
  <c r="G35" i="3"/>
  <c r="C45" i="3"/>
  <c r="C39" i="3"/>
  <c r="D35" i="3"/>
  <c r="C47" i="3"/>
  <c r="D34" i="3"/>
  <c r="G34" i="3"/>
  <c r="H5" i="3"/>
  <c r="G5" i="3"/>
  <c r="H4" i="3"/>
  <c r="G4" i="3"/>
  <c r="I20" i="2"/>
  <c r="C34" i="2"/>
  <c r="J20" i="2"/>
  <c r="C38" i="2"/>
  <c r="G21" i="2"/>
  <c r="I21" i="2"/>
  <c r="C47" i="2"/>
  <c r="H21" i="2"/>
  <c r="H20" i="2"/>
  <c r="G20" i="2"/>
  <c r="G5" i="2"/>
  <c r="G15" i="2"/>
  <c r="H15" i="2"/>
  <c r="J21" i="2"/>
  <c r="C50" i="2"/>
  <c r="J4" i="3"/>
  <c r="B35" i="3"/>
  <c r="J7" i="3"/>
  <c r="I7" i="3"/>
  <c r="J6" i="3"/>
  <c r="I6" i="3"/>
  <c r="I4" i="3"/>
  <c r="I5" i="3"/>
  <c r="J5" i="3"/>
  <c r="G6" i="2"/>
  <c r="H6" i="2"/>
  <c r="C35" i="3"/>
  <c r="F35" i="3"/>
  <c r="E34" i="3"/>
  <c r="B34" i="3"/>
  <c r="F34" i="3"/>
  <c r="C34" i="3"/>
  <c r="C38" i="3"/>
  <c r="C49" i="3"/>
  <c r="C46" i="3"/>
  <c r="C42" i="3"/>
  <c r="H14" i="2"/>
  <c r="G14" i="2"/>
  <c r="H13" i="2"/>
  <c r="G13" i="2"/>
  <c r="H9" i="2"/>
  <c r="G9" i="2"/>
  <c r="H8" i="2"/>
  <c r="G8" i="2"/>
  <c r="H5" i="2"/>
  <c r="H4" i="2"/>
  <c r="G4" i="2"/>
  <c r="J8" i="2"/>
  <c r="C36" i="2"/>
  <c r="I10" i="2"/>
  <c r="J10" i="2"/>
  <c r="I11" i="2"/>
  <c r="J11" i="2"/>
  <c r="I13" i="2"/>
  <c r="C33" i="2"/>
  <c r="J13" i="2"/>
  <c r="C37" i="2"/>
  <c r="J15" i="2"/>
  <c r="C49" i="2"/>
  <c r="I15" i="2"/>
  <c r="C46" i="2"/>
  <c r="J4" i="2"/>
  <c r="J6" i="2"/>
  <c r="I6" i="2"/>
  <c r="J14" i="2"/>
  <c r="C44" i="2"/>
  <c r="J9" i="2"/>
  <c r="C43" i="2"/>
  <c r="I14" i="2"/>
  <c r="C41" i="2"/>
  <c r="I8" i="2"/>
  <c r="C32" i="2"/>
  <c r="I9" i="2"/>
  <c r="C40" i="2"/>
  <c r="I4" i="2"/>
  <c r="I5" i="2"/>
  <c r="J5" i="2"/>
  <c r="C39" i="1"/>
  <c r="G14" i="1"/>
  <c r="H14" i="1"/>
  <c r="H13" i="1"/>
  <c r="J14" i="1"/>
  <c r="G13" i="1"/>
  <c r="I13" i="1"/>
  <c r="C27" i="1"/>
  <c r="G10" i="1"/>
  <c r="H10" i="1"/>
  <c r="J10" i="1"/>
  <c r="C30" i="1"/>
  <c r="H11" i="1"/>
  <c r="G11" i="1"/>
  <c r="I11" i="1"/>
  <c r="C34" i="1"/>
  <c r="D27" i="2"/>
  <c r="G27" i="2"/>
  <c r="C45" i="2"/>
  <c r="F27" i="2"/>
  <c r="C39" i="2"/>
  <c r="C27" i="2"/>
  <c r="C48" i="2"/>
  <c r="D28" i="2"/>
  <c r="G28" i="2"/>
  <c r="C31" i="2"/>
  <c r="E27" i="2"/>
  <c r="B27" i="2"/>
  <c r="I10" i="1"/>
  <c r="C26" i="1"/>
  <c r="C42" i="2"/>
  <c r="C28" i="2"/>
  <c r="F28" i="2"/>
  <c r="B28" i="2"/>
  <c r="E28" i="2"/>
  <c r="C35" i="2"/>
  <c r="J13" i="1"/>
  <c r="C31" i="1"/>
  <c r="I14" i="1"/>
  <c r="C35" i="1"/>
  <c r="J11" i="1"/>
  <c r="C38" i="1"/>
  <c r="G7" i="1"/>
  <c r="H7" i="1"/>
  <c r="J7" i="1"/>
  <c r="C29" i="1"/>
  <c r="G8" i="1"/>
  <c r="I8" i="1"/>
  <c r="C33" i="1"/>
  <c r="H8" i="1"/>
  <c r="J8" i="1"/>
  <c r="C37" i="1"/>
  <c r="I7" i="1"/>
  <c r="C25" i="1"/>
  <c r="H5" i="1"/>
  <c r="J5" i="1"/>
  <c r="C36" i="1"/>
  <c r="H4" i="1"/>
  <c r="J4" i="1"/>
  <c r="C28" i="1"/>
  <c r="G5" i="1"/>
  <c r="I5" i="1"/>
  <c r="C32" i="1"/>
  <c r="G4" i="1"/>
  <c r="I4" i="1"/>
  <c r="C24" i="1"/>
  <c r="C44" i="6" l="1"/>
</calcChain>
</file>

<file path=xl/sharedStrings.xml><?xml version="1.0" encoding="utf-8"?>
<sst xmlns="http://schemas.openxmlformats.org/spreadsheetml/2006/main" count="673" uniqueCount="72">
  <si>
    <t>SuperTOP</t>
  </si>
  <si>
    <t>Renilla</t>
  </si>
  <si>
    <t>Expt 1</t>
  </si>
  <si>
    <t>HEK293T</t>
  </si>
  <si>
    <t>Control</t>
  </si>
  <si>
    <t>Wnt3a</t>
  </si>
  <si>
    <t>Axin2 KO</t>
  </si>
  <si>
    <t>SuperTOP/Ren</t>
  </si>
  <si>
    <t>Normalised</t>
  </si>
  <si>
    <t>Expt 2</t>
  </si>
  <si>
    <t>Expt 3</t>
  </si>
  <si>
    <t>Summary</t>
  </si>
  <si>
    <t>Expt 4</t>
  </si>
  <si>
    <t>control</t>
  </si>
  <si>
    <t>SEM</t>
  </si>
  <si>
    <t>Average</t>
  </si>
  <si>
    <t>P372A c26</t>
  </si>
  <si>
    <t>P372A c64</t>
  </si>
  <si>
    <t>DED3 c16</t>
  </si>
  <si>
    <t>DED3 c32</t>
  </si>
  <si>
    <t>S&gt;A c28</t>
  </si>
  <si>
    <t>S&gt;A c29</t>
  </si>
  <si>
    <t>S&gt;A c42</t>
  </si>
  <si>
    <t>Summary DED3</t>
  </si>
  <si>
    <t>Summary SA</t>
  </si>
  <si>
    <t>Expt 5</t>
  </si>
  <si>
    <t>LRP5/6 DKO</t>
  </si>
  <si>
    <t>wt</t>
  </si>
  <si>
    <t>m10</t>
  </si>
  <si>
    <t>YxxY&gt;A</t>
  </si>
  <si>
    <t>YxxF&gt;A</t>
  </si>
  <si>
    <t>YYYF&gt;A</t>
  </si>
  <si>
    <t>Expt 6</t>
  </si>
  <si>
    <t>Expt 7</t>
  </si>
  <si>
    <t>empty vector</t>
  </si>
  <si>
    <t>dB2</t>
  </si>
  <si>
    <t>dB2 TF</t>
  </si>
  <si>
    <t>dB2 Tfmut</t>
  </si>
  <si>
    <t>Transient LRP6 overexpression</t>
  </si>
  <si>
    <t>fold activation</t>
  </si>
  <si>
    <t>M10</t>
  </si>
  <si>
    <t>Axin2 KO (2)</t>
  </si>
  <si>
    <t>RR&gt;DD c10</t>
  </si>
  <si>
    <t>RR&gt;DD c18</t>
  </si>
  <si>
    <t>RR&gt;DD c18 (2)</t>
  </si>
  <si>
    <t>Summary RR&gt;DD</t>
  </si>
  <si>
    <t>Y1522A</t>
  </si>
  <si>
    <t>S1579A</t>
  </si>
  <si>
    <t>deltaB</t>
  </si>
  <si>
    <t>Summary pCS2 LRP6 dB</t>
  </si>
  <si>
    <t>LRP5 KO</t>
  </si>
  <si>
    <t>LRP6 KO</t>
  </si>
  <si>
    <t>Summary LRP KO lines</t>
  </si>
  <si>
    <t>Summary pBabe stables</t>
  </si>
  <si>
    <t>pCS2 LRP6</t>
  </si>
  <si>
    <t>Summary re-expression stable vs oe</t>
  </si>
  <si>
    <t>Transient LRP6 overexpression HEK293T</t>
  </si>
  <si>
    <t>Transient LRP6 overexpression LRP5/6 DKO</t>
  </si>
  <si>
    <t>Summary pCS2 LRP6 in LRP5/6 DKO</t>
  </si>
  <si>
    <t>Axin1 P372A endogenous mutants</t>
  </si>
  <si>
    <t>Axin1 DED3 endogenous mutants</t>
  </si>
  <si>
    <t>Transferrin rescue</t>
  </si>
  <si>
    <t>pBabe stables</t>
  </si>
  <si>
    <t>Axin1 RR&gt;D endogenous mutants</t>
  </si>
  <si>
    <t>Axin1 S&gt;A endogenous mutants</t>
  </si>
  <si>
    <t>pCS2 LRP6 including dB mutant</t>
  </si>
  <si>
    <t>LRP5 LRP6 KO cell</t>
  </si>
  <si>
    <t>Comparison stable vs overexpressed LRP6</t>
  </si>
  <si>
    <t>Axin1 RKR&gt;A endogenous mutants</t>
  </si>
  <si>
    <t>RKR&gt;A c6</t>
  </si>
  <si>
    <t>RKR&gt;A c2</t>
  </si>
  <si>
    <t>RKR 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</si>
</sst>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2" tint="-9.9978637043366805E-2"/>
      <name val="Aptos Narrow"/>
      <family val="2"/>
      <scheme val="minor"/>
    </font>
    <font>
      <b/>
      <sz val="12"/>
      <color theme="2" tint="-9.9978637043366805E-2"/>
      <name val="Aptos Narrow"/>
      <family val="2"/>
      <scheme val="minor"/>
    </font>
    <font>
      <sz val="12"/>
      <color theme="2" tint="-9.9978637043366805E-2"/>
      <name val="Aptos Narrow"/>
      <family val="2"/>
      <scheme val="minor"/>
    </font>
    <font>
      <sz val="12"/>
      <color theme="2" tint="-9.9978637043366805E-2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6a'!$E$34:$G$34</c:f>
                <c:numCache>
                  <c:formatCode>General</c:formatCode>
                  <c:ptCount val="3"/>
                  <c:pt idx="0">
                    <c:v>3.5981023502315779</c:v>
                  </c:pt>
                  <c:pt idx="1">
                    <c:v>0.82906791446184191</c:v>
                  </c:pt>
                  <c:pt idx="2">
                    <c:v>0.56797132786768922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6a'!$B$34:$D$34</c:f>
              <c:numCache>
                <c:formatCode>General</c:formatCode>
                <c:ptCount val="3"/>
                <c:pt idx="0">
                  <c:v>5.0319640188533565</c:v>
                </c:pt>
                <c:pt idx="1">
                  <c:v>4.2777581250070122</c:v>
                </c:pt>
                <c:pt idx="2">
                  <c:v>3.0856315475722007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2D-3447-A734-77CC19F73018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fixedVal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6a'!$B$35:$D$35</c:f>
              <c:numCache>
                <c:formatCode>General</c:formatCode>
                <c:ptCount val="3"/>
                <c:pt idx="0">
                  <c:v>100</c:v>
                </c:pt>
                <c:pt idx="1">
                  <c:v>53.615287551760368</c:v>
                </c:pt>
                <c:pt idx="2">
                  <c:v>46.11882593508625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2D-3447-A734-77CC19F73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540608"/>
        <c:axId val="41835838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6a'!$B$38:$B$57</c:f>
              <c:numCache>
                <c:formatCode>General</c:formatCode>
                <c:ptCount val="20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0.84</c:v>
                </c:pt>
                <c:pt idx="4">
                  <c:v>1.1200000000000001</c:v>
                </c:pt>
                <c:pt idx="5">
                  <c:v>1.1399999999999999</c:v>
                </c:pt>
                <c:pt idx="6">
                  <c:v>1.1599999999999999</c:v>
                </c:pt>
                <c:pt idx="7">
                  <c:v>1.18</c:v>
                </c:pt>
                <c:pt idx="8">
                  <c:v>1.84</c:v>
                </c:pt>
                <c:pt idx="9">
                  <c:v>1.86</c:v>
                </c:pt>
                <c:pt idx="10">
                  <c:v>1.88</c:v>
                </c:pt>
                <c:pt idx="11">
                  <c:v>2.14</c:v>
                </c:pt>
                <c:pt idx="12">
                  <c:v>2.14</c:v>
                </c:pt>
                <c:pt idx="13">
                  <c:v>2.14</c:v>
                </c:pt>
                <c:pt idx="14">
                  <c:v>2.84</c:v>
                </c:pt>
                <c:pt idx="15">
                  <c:v>2.88</c:v>
                </c:pt>
                <c:pt idx="16">
                  <c:v>2.86</c:v>
                </c:pt>
                <c:pt idx="17">
                  <c:v>3.14</c:v>
                </c:pt>
                <c:pt idx="18">
                  <c:v>3.14</c:v>
                </c:pt>
                <c:pt idx="19">
                  <c:v>3.14</c:v>
                </c:pt>
              </c:numCache>
            </c:numRef>
          </c:xVal>
          <c:yVal>
            <c:numRef>
              <c:f>'Fig. 6a'!$C$38:$C$57</c:f>
              <c:numCache>
                <c:formatCode>General</c:formatCode>
                <c:ptCount val="20"/>
                <c:pt idx="0">
                  <c:v>1.115596548427658</c:v>
                </c:pt>
                <c:pt idx="1">
                  <c:v>1.2548702544903809</c:v>
                </c:pt>
                <c:pt idx="2">
                  <c:v>1.9448269594345653</c:v>
                </c:pt>
                <c:pt idx="3">
                  <c:v>15.812562313060821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2.9530152229468651</c:v>
                </c:pt>
                <c:pt idx="9">
                  <c:v>5.8037573911005369</c:v>
                </c:pt>
                <c:pt idx="10">
                  <c:v>4.0765017609736338</c:v>
                </c:pt>
                <c:pt idx="11">
                  <c:v>41.353851387714805</c:v>
                </c:pt>
                <c:pt idx="12">
                  <c:v>43.032141319660504</c:v>
                </c:pt>
                <c:pt idx="13">
                  <c:v>76.459869947905815</c:v>
                </c:pt>
                <c:pt idx="14">
                  <c:v>4.1106373941665675</c:v>
                </c:pt>
                <c:pt idx="15">
                  <c:v>2.9971528555105484</c:v>
                </c:pt>
                <c:pt idx="16">
                  <c:v>2.1491043930394857</c:v>
                </c:pt>
                <c:pt idx="17">
                  <c:v>29.475033755980366</c:v>
                </c:pt>
                <c:pt idx="18">
                  <c:v>72.86984230730593</c:v>
                </c:pt>
                <c:pt idx="19">
                  <c:v>36.01160174197247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2D-3447-A734-77CC19F73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40608"/>
        <c:axId val="418358384"/>
      </c:scatterChart>
      <c:catAx>
        <c:axId val="5805406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358384"/>
        <c:crosses val="autoZero"/>
        <c:auto val="1"/>
        <c:lblAlgn val="ctr"/>
        <c:lblOffset val="100"/>
        <c:noMultiLvlLbl val="0"/>
      </c:catAx>
      <c:valAx>
        <c:axId val="418358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05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6a'!$E$34:$G$34</c:f>
                <c:numCache>
                  <c:formatCode>General</c:formatCode>
                  <c:ptCount val="3"/>
                  <c:pt idx="0">
                    <c:v>3.5981023502315779</c:v>
                  </c:pt>
                  <c:pt idx="1">
                    <c:v>0.82906791446184191</c:v>
                  </c:pt>
                  <c:pt idx="2">
                    <c:v>0.56797132786768922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6b'!$B$36:$E$36</c:f>
              <c:numCache>
                <c:formatCode>General</c:formatCode>
                <c:ptCount val="4"/>
                <c:pt idx="0">
                  <c:v>4.4614314793830934</c:v>
                </c:pt>
                <c:pt idx="1">
                  <c:v>3.7290850488696683</c:v>
                </c:pt>
                <c:pt idx="2">
                  <c:v>4.2682211289887926</c:v>
                </c:pt>
                <c:pt idx="3">
                  <c:v>6.0357090199999996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37-2140-BBAB-E99201D740E7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6b'!$F$37:$I$37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6.9256832960708126</c:v>
                  </c:pt>
                  <c:pt idx="2">
                    <c:v>3.6595124576008691</c:v>
                  </c:pt>
                  <c:pt idx="3">
                    <c:v>10.129307253816842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6b'!$B$37:$E$37</c:f>
              <c:numCache>
                <c:formatCode>General</c:formatCode>
                <c:ptCount val="4"/>
                <c:pt idx="0">
                  <c:v>100</c:v>
                </c:pt>
                <c:pt idx="1">
                  <c:v>18.787570434195953</c:v>
                </c:pt>
                <c:pt idx="2">
                  <c:v>21.616188194646842</c:v>
                </c:pt>
                <c:pt idx="3">
                  <c:v>41.69873215648245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37-2140-BBAB-E99201D74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540608"/>
        <c:axId val="41835838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6b'!$B$40:$B$67</c:f>
              <c:numCache>
                <c:formatCode>General</c:formatCode>
                <c:ptCount val="28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0.88</c:v>
                </c:pt>
                <c:pt idx="4">
                  <c:v>0.84</c:v>
                </c:pt>
                <c:pt idx="5">
                  <c:v>1.1200000000000001</c:v>
                </c:pt>
                <c:pt idx="6">
                  <c:v>1.1399999999999999</c:v>
                </c:pt>
                <c:pt idx="7">
                  <c:v>1.1599999999999999</c:v>
                </c:pt>
                <c:pt idx="8">
                  <c:v>1.18</c:v>
                </c:pt>
                <c:pt idx="9">
                  <c:v>1.2</c:v>
                </c:pt>
                <c:pt idx="10">
                  <c:v>1.84</c:v>
                </c:pt>
                <c:pt idx="11">
                  <c:v>1.86</c:v>
                </c:pt>
                <c:pt idx="12">
                  <c:v>1.88</c:v>
                </c:pt>
                <c:pt idx="13">
                  <c:v>2.14</c:v>
                </c:pt>
                <c:pt idx="14">
                  <c:v>2.14</c:v>
                </c:pt>
                <c:pt idx="15">
                  <c:v>2.14</c:v>
                </c:pt>
                <c:pt idx="16">
                  <c:v>2.84</c:v>
                </c:pt>
                <c:pt idx="17">
                  <c:v>2.88</c:v>
                </c:pt>
                <c:pt idx="18">
                  <c:v>2.86</c:v>
                </c:pt>
                <c:pt idx="19">
                  <c:v>3.14</c:v>
                </c:pt>
                <c:pt idx="20">
                  <c:v>3.14</c:v>
                </c:pt>
                <c:pt idx="21">
                  <c:v>3.14</c:v>
                </c:pt>
                <c:pt idx="22">
                  <c:v>3.84</c:v>
                </c:pt>
                <c:pt idx="23">
                  <c:v>3.84</c:v>
                </c:pt>
                <c:pt idx="24">
                  <c:v>3.84</c:v>
                </c:pt>
                <c:pt idx="25">
                  <c:v>4.1399999999999997</c:v>
                </c:pt>
                <c:pt idx="26">
                  <c:v>4.1399999999999997</c:v>
                </c:pt>
                <c:pt idx="27">
                  <c:v>4.1399999999999997</c:v>
                </c:pt>
              </c:numCache>
            </c:numRef>
          </c:xVal>
          <c:yVal>
            <c:numRef>
              <c:f>'Fig. 6b'!$C$40:$C$67</c:f>
              <c:numCache>
                <c:formatCode>General</c:formatCode>
                <c:ptCount val="28"/>
                <c:pt idx="0">
                  <c:v>1.11559655</c:v>
                </c:pt>
                <c:pt idx="1">
                  <c:v>1.25487025</c:v>
                </c:pt>
                <c:pt idx="2">
                  <c:v>1.9448269600000001</c:v>
                </c:pt>
                <c:pt idx="3">
                  <c:v>2.17930132</c:v>
                </c:pt>
                <c:pt idx="4">
                  <c:v>15.812562313060821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4.2510887056264064</c:v>
                </c:pt>
                <c:pt idx="11">
                  <c:v>3.8656778989284648</c:v>
                </c:pt>
                <c:pt idx="12">
                  <c:v>3.0704885420541324</c:v>
                </c:pt>
                <c:pt idx="13">
                  <c:v>7.2526169542684844</c:v>
                </c:pt>
                <c:pt idx="14">
                  <c:v>17.913970189637155</c:v>
                </c:pt>
                <c:pt idx="15">
                  <c:v>31.196124158682213</c:v>
                </c:pt>
                <c:pt idx="16">
                  <c:v>5.649968026736742</c:v>
                </c:pt>
                <c:pt idx="17">
                  <c:v>1.8900447454655005</c:v>
                </c:pt>
                <c:pt idx="18">
                  <c:v>5.264650614764137</c:v>
                </c:pt>
                <c:pt idx="19">
                  <c:v>27.03331625059381</c:v>
                </c:pt>
                <c:pt idx="20">
                  <c:v>14.645331708252424</c:v>
                </c:pt>
                <c:pt idx="21">
                  <c:v>23.169916625094299</c:v>
                </c:pt>
                <c:pt idx="22">
                  <c:v>5.0248887026937661</c:v>
                </c:pt>
                <c:pt idx="23">
                  <c:v>3.0005843164689798</c:v>
                </c:pt>
                <c:pt idx="24">
                  <c:v>7.7075479215367144</c:v>
                </c:pt>
                <c:pt idx="25">
                  <c:v>31.013132747574971</c:v>
                </c:pt>
                <c:pt idx="26">
                  <c:v>32.136094253105057</c:v>
                </c:pt>
                <c:pt idx="27">
                  <c:v>61.946969468767321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37-2140-BBAB-E99201D74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40608"/>
        <c:axId val="418358384"/>
      </c:scatterChart>
      <c:catAx>
        <c:axId val="5805406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358384"/>
        <c:crosses val="autoZero"/>
        <c:auto val="1"/>
        <c:lblAlgn val="ctr"/>
        <c:lblOffset val="100"/>
        <c:noMultiLvlLbl val="0"/>
      </c:catAx>
      <c:valAx>
        <c:axId val="418358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05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6a'!$E$34:$G$34</c:f>
                <c:numCache>
                  <c:formatCode>General</c:formatCode>
                  <c:ptCount val="3"/>
                  <c:pt idx="0">
                    <c:v>3.5981023502315779</c:v>
                  </c:pt>
                  <c:pt idx="1">
                    <c:v>0.82906791446184191</c:v>
                  </c:pt>
                  <c:pt idx="2">
                    <c:v>0.56797132786768922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6b'!$L$36:$N$36</c:f>
              <c:numCache>
                <c:formatCode>General</c:formatCode>
                <c:ptCount val="3"/>
                <c:pt idx="0">
                  <c:v>4.4614314793830934</c:v>
                </c:pt>
                <c:pt idx="1">
                  <c:v>3.7290850488696683</c:v>
                </c:pt>
                <c:pt idx="2">
                  <c:v>6.0357090199999996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8-6147-959B-E7F6253E90BF}"/>
            </c:ext>
          </c:extLst>
        </c:ser>
        <c:ser>
          <c:idx val="1"/>
          <c:order val="1"/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6b'!$F$37:$I$37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6.9256832960708126</c:v>
                  </c:pt>
                  <c:pt idx="2">
                    <c:v>3.6595124576008691</c:v>
                  </c:pt>
                  <c:pt idx="3">
                    <c:v>10.129307253816842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6b'!$L$37:$N$37</c:f>
              <c:numCache>
                <c:formatCode>General</c:formatCode>
                <c:ptCount val="3"/>
                <c:pt idx="0">
                  <c:v>100</c:v>
                </c:pt>
                <c:pt idx="1">
                  <c:v>18.787570434195953</c:v>
                </c:pt>
                <c:pt idx="2">
                  <c:v>41.69873215648245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78-6147-959B-E7F6253E9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540608"/>
        <c:axId val="41835838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6b'!$L$40:$L$61</c:f>
              <c:numCache>
                <c:formatCode>General</c:formatCode>
                <c:ptCount val="22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0.88</c:v>
                </c:pt>
                <c:pt idx="4">
                  <c:v>0.84</c:v>
                </c:pt>
                <c:pt idx="5">
                  <c:v>1.1200000000000001</c:v>
                </c:pt>
                <c:pt idx="6">
                  <c:v>1.1399999999999999</c:v>
                </c:pt>
                <c:pt idx="7">
                  <c:v>1.1599999999999999</c:v>
                </c:pt>
                <c:pt idx="8">
                  <c:v>1.18</c:v>
                </c:pt>
                <c:pt idx="9">
                  <c:v>1.2</c:v>
                </c:pt>
                <c:pt idx="10">
                  <c:v>1.84</c:v>
                </c:pt>
                <c:pt idx="11">
                  <c:v>1.86</c:v>
                </c:pt>
                <c:pt idx="12">
                  <c:v>1.88</c:v>
                </c:pt>
                <c:pt idx="13">
                  <c:v>2.14</c:v>
                </c:pt>
                <c:pt idx="14">
                  <c:v>2.14</c:v>
                </c:pt>
                <c:pt idx="15">
                  <c:v>2.14</c:v>
                </c:pt>
                <c:pt idx="16">
                  <c:v>2.84</c:v>
                </c:pt>
                <c:pt idx="17">
                  <c:v>2.88</c:v>
                </c:pt>
                <c:pt idx="18">
                  <c:v>2.86</c:v>
                </c:pt>
                <c:pt idx="19">
                  <c:v>3.14</c:v>
                </c:pt>
                <c:pt idx="20">
                  <c:v>3.14</c:v>
                </c:pt>
                <c:pt idx="21">
                  <c:v>3.14</c:v>
                </c:pt>
              </c:numCache>
            </c:numRef>
          </c:xVal>
          <c:yVal>
            <c:numRef>
              <c:f>'Fig. 6b'!$M$40:$M$61</c:f>
              <c:numCache>
                <c:formatCode>General</c:formatCode>
                <c:ptCount val="22"/>
                <c:pt idx="0">
                  <c:v>1.11559655</c:v>
                </c:pt>
                <c:pt idx="1">
                  <c:v>1.25487025</c:v>
                </c:pt>
                <c:pt idx="2">
                  <c:v>1.9448269600000001</c:v>
                </c:pt>
                <c:pt idx="3">
                  <c:v>2.17930132</c:v>
                </c:pt>
                <c:pt idx="4">
                  <c:v>15.812562313060821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4.2510887056264064</c:v>
                </c:pt>
                <c:pt idx="11">
                  <c:v>3.8656778989284648</c:v>
                </c:pt>
                <c:pt idx="12">
                  <c:v>3.0704885420541324</c:v>
                </c:pt>
                <c:pt idx="13">
                  <c:v>7.2526169542684844</c:v>
                </c:pt>
                <c:pt idx="14">
                  <c:v>17.913970189637155</c:v>
                </c:pt>
                <c:pt idx="15">
                  <c:v>31.196124158682213</c:v>
                </c:pt>
                <c:pt idx="16">
                  <c:v>5.0248887026937661</c:v>
                </c:pt>
                <c:pt idx="17">
                  <c:v>3.0005843164689798</c:v>
                </c:pt>
                <c:pt idx="18">
                  <c:v>7.7075479215367144</c:v>
                </c:pt>
                <c:pt idx="19">
                  <c:v>31.013132747574971</c:v>
                </c:pt>
                <c:pt idx="20">
                  <c:v>32.136094253105057</c:v>
                </c:pt>
                <c:pt idx="21">
                  <c:v>61.946969468767321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78-6147-959B-E7F6253E9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40608"/>
        <c:axId val="418358384"/>
      </c:scatterChart>
      <c:catAx>
        <c:axId val="5805406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358384"/>
        <c:crosses val="autoZero"/>
        <c:auto val="1"/>
        <c:lblAlgn val="ctr"/>
        <c:lblOffset val="100"/>
        <c:noMultiLvlLbl val="0"/>
      </c:catAx>
      <c:valAx>
        <c:axId val="418358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05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'Fig. 6c '!$B$27:$D$27</c:f>
              <c:numCache>
                <c:formatCode>General</c:formatCode>
                <c:ptCount val="3"/>
                <c:pt idx="0">
                  <c:v>7.9419716532107447</c:v>
                </c:pt>
                <c:pt idx="1">
                  <c:v>23.14017918350633</c:v>
                </c:pt>
                <c:pt idx="2">
                  <c:v>15.269159270864854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1-CA44-A503-11F5E84E1D0D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Fig.6d!$E$28:$G$28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46.029511821332896</c:v>
                  </c:pt>
                  <c:pt idx="2">
                    <c:v>13.68426015318237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6c '!$B$28:$D$28</c:f>
              <c:numCache>
                <c:formatCode>General</c:formatCode>
                <c:ptCount val="3"/>
                <c:pt idx="0">
                  <c:v>100</c:v>
                </c:pt>
                <c:pt idx="1">
                  <c:v>426.83986626339293</c:v>
                </c:pt>
                <c:pt idx="2">
                  <c:v>308.26250023103142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1-CA44-A503-11F5E84E1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1150928"/>
        <c:axId val="42119766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6c '!$B$31:$B$50</c:f>
              <c:numCache>
                <c:formatCode>General</c:formatCode>
                <c:ptCount val="20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0.88</c:v>
                </c:pt>
                <c:pt idx="4">
                  <c:v>1.1200000000000001</c:v>
                </c:pt>
                <c:pt idx="5">
                  <c:v>1.1399999999999999</c:v>
                </c:pt>
                <c:pt idx="6">
                  <c:v>1.1599999999999999</c:v>
                </c:pt>
                <c:pt idx="7">
                  <c:v>1.18</c:v>
                </c:pt>
                <c:pt idx="8">
                  <c:v>1.84</c:v>
                </c:pt>
                <c:pt idx="9">
                  <c:v>1.86</c:v>
                </c:pt>
                <c:pt idx="10">
                  <c:v>1.88</c:v>
                </c:pt>
                <c:pt idx="11">
                  <c:v>2.14</c:v>
                </c:pt>
                <c:pt idx="12">
                  <c:v>2.14</c:v>
                </c:pt>
                <c:pt idx="13">
                  <c:v>2.14</c:v>
                </c:pt>
                <c:pt idx="14">
                  <c:v>2.84</c:v>
                </c:pt>
                <c:pt idx="15">
                  <c:v>2.88</c:v>
                </c:pt>
                <c:pt idx="16">
                  <c:v>2.86</c:v>
                </c:pt>
                <c:pt idx="17">
                  <c:v>3.14</c:v>
                </c:pt>
                <c:pt idx="18">
                  <c:v>3.14</c:v>
                </c:pt>
                <c:pt idx="19">
                  <c:v>3.14</c:v>
                </c:pt>
              </c:numCache>
            </c:numRef>
          </c:xVal>
          <c:yVal>
            <c:numRef>
              <c:f>'Fig. 6c '!$C$31:$C$50</c:f>
              <c:numCache>
                <c:formatCode>General</c:formatCode>
                <c:ptCount val="20"/>
                <c:pt idx="0">
                  <c:v>2.1488653215088593</c:v>
                </c:pt>
                <c:pt idx="1">
                  <c:v>15.812562313060821</c:v>
                </c:pt>
                <c:pt idx="2">
                  <c:v>1.2548702544903809</c:v>
                </c:pt>
                <c:pt idx="3">
                  <c:v>12.551588723782917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9.9778526265314138</c:v>
                </c:pt>
                <c:pt idx="9">
                  <c:v>18.261442020703242</c:v>
                </c:pt>
                <c:pt idx="10">
                  <c:v>41.181242903284328</c:v>
                </c:pt>
                <c:pt idx="11">
                  <c:v>374.05416171383121</c:v>
                </c:pt>
                <c:pt idx="12">
                  <c:v>497.67158732636778</c:v>
                </c:pt>
                <c:pt idx="13">
                  <c:v>408.79384974997993</c:v>
                </c:pt>
                <c:pt idx="14">
                  <c:v>7.2548192356316532</c:v>
                </c:pt>
                <c:pt idx="15">
                  <c:v>33.515578498279488</c:v>
                </c:pt>
                <c:pt idx="16">
                  <c:v>5.0370800786834264</c:v>
                </c:pt>
                <c:pt idx="17">
                  <c:v>312.08422420782836</c:v>
                </c:pt>
                <c:pt idx="18">
                  <c:v>360.71241985560573</c:v>
                </c:pt>
                <c:pt idx="19">
                  <c:v>251.99085662966007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21-CA44-A503-11F5E84E1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50928"/>
        <c:axId val="421197664"/>
      </c:scatterChart>
      <c:catAx>
        <c:axId val="4211509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197664"/>
        <c:crosses val="autoZero"/>
        <c:auto val="1"/>
        <c:lblAlgn val="ctr"/>
        <c:lblOffset val="100"/>
        <c:noMultiLvlLbl val="0"/>
      </c:catAx>
      <c:valAx>
        <c:axId val="421197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150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Fig.6d!$B$27:$D$27</c:f>
              <c:numCache>
                <c:formatCode>General</c:formatCode>
                <c:ptCount val="3"/>
                <c:pt idx="0">
                  <c:v>7.9071532266950637</c:v>
                </c:pt>
                <c:pt idx="1">
                  <c:v>8.1678221583183088</c:v>
                </c:pt>
                <c:pt idx="2">
                  <c:v>8.2092511895844691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F-F44A-8DF4-E87071E52451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Fig.6d!$E$28:$G$28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46.029511821332896</c:v>
                  </c:pt>
                  <c:pt idx="2">
                    <c:v>13.68426015318237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Fig.6d!$B$28:$D$28</c:f>
              <c:numCache>
                <c:formatCode>General</c:formatCode>
                <c:ptCount val="3"/>
                <c:pt idx="0">
                  <c:v>100</c:v>
                </c:pt>
                <c:pt idx="1">
                  <c:v>406.21864287253607</c:v>
                </c:pt>
                <c:pt idx="2">
                  <c:v>380.34935022473525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4F-F44A-8DF4-E87071E52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1150928"/>
        <c:axId val="42119766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Fig.6d!$B$31:$B$50</c:f>
              <c:numCache>
                <c:formatCode>General</c:formatCode>
                <c:ptCount val="20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0.88</c:v>
                </c:pt>
                <c:pt idx="4">
                  <c:v>1.1200000000000001</c:v>
                </c:pt>
                <c:pt idx="5">
                  <c:v>1.1399999999999999</c:v>
                </c:pt>
                <c:pt idx="6">
                  <c:v>1.1599999999999999</c:v>
                </c:pt>
                <c:pt idx="7">
                  <c:v>1.18</c:v>
                </c:pt>
                <c:pt idx="8">
                  <c:v>1.84</c:v>
                </c:pt>
                <c:pt idx="9">
                  <c:v>1.86</c:v>
                </c:pt>
                <c:pt idx="10">
                  <c:v>1.88</c:v>
                </c:pt>
                <c:pt idx="11">
                  <c:v>2.14</c:v>
                </c:pt>
                <c:pt idx="12">
                  <c:v>2.14</c:v>
                </c:pt>
                <c:pt idx="13">
                  <c:v>2.14</c:v>
                </c:pt>
                <c:pt idx="14">
                  <c:v>2.84</c:v>
                </c:pt>
                <c:pt idx="15">
                  <c:v>2.88</c:v>
                </c:pt>
                <c:pt idx="16">
                  <c:v>2.86</c:v>
                </c:pt>
                <c:pt idx="17">
                  <c:v>3.14</c:v>
                </c:pt>
                <c:pt idx="18">
                  <c:v>3.14</c:v>
                </c:pt>
                <c:pt idx="19">
                  <c:v>3.14</c:v>
                </c:pt>
              </c:numCache>
            </c:numRef>
          </c:xVal>
          <c:yVal>
            <c:numRef>
              <c:f>Fig.6d!$C$31:$C$50</c:f>
              <c:numCache>
                <c:formatCode>General</c:formatCode>
                <c:ptCount val="20"/>
                <c:pt idx="0">
                  <c:v>2.1488653215088593</c:v>
                </c:pt>
                <c:pt idx="1">
                  <c:v>15.812562313060821</c:v>
                </c:pt>
                <c:pt idx="2">
                  <c:v>1.115596548427658</c:v>
                </c:pt>
                <c:pt idx="3">
                  <c:v>12.551588723782917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5.2513232228884874</c:v>
                </c:pt>
                <c:pt idx="9">
                  <c:v>16.671590693334178</c:v>
                </c:pt>
                <c:pt idx="10">
                  <c:v>2.5805525587322604</c:v>
                </c:pt>
                <c:pt idx="11">
                  <c:v>488.29694051109146</c:v>
                </c:pt>
                <c:pt idx="12">
                  <c:v>329.0753022177077</c:v>
                </c:pt>
                <c:pt idx="13">
                  <c:v>401.28368588880898</c:v>
                </c:pt>
                <c:pt idx="14">
                  <c:v>3.9361695132730476</c:v>
                </c:pt>
                <c:pt idx="15">
                  <c:v>3.4941661937526272</c:v>
                </c:pt>
                <c:pt idx="16">
                  <c:v>17.197417861727729</c:v>
                </c:pt>
                <c:pt idx="17">
                  <c:v>362.08622602057983</c:v>
                </c:pt>
                <c:pt idx="18">
                  <c:v>407.13369251996153</c:v>
                </c:pt>
                <c:pt idx="19">
                  <c:v>371.82813213366438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4F-F44A-8DF4-E87071E52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50928"/>
        <c:axId val="421197664"/>
      </c:scatterChart>
      <c:catAx>
        <c:axId val="4211509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197664"/>
        <c:crosses val="autoZero"/>
        <c:auto val="1"/>
        <c:lblAlgn val="ctr"/>
        <c:lblOffset val="100"/>
        <c:noMultiLvlLbl val="0"/>
      </c:catAx>
      <c:valAx>
        <c:axId val="421197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150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6e'!$E$30:$G$30</c:f>
                <c:numCache>
                  <c:formatCode>General</c:formatCode>
                  <c:ptCount val="3"/>
                  <c:pt idx="0">
                    <c:v>3.3797726261503716</c:v>
                  </c:pt>
                  <c:pt idx="1">
                    <c:v>6.6707712846969045</c:v>
                  </c:pt>
                  <c:pt idx="2">
                    <c:v>7.9957341486769753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6e'!$B$30:$D$30</c:f>
              <c:numCache>
                <c:formatCode>General</c:formatCode>
                <c:ptCount val="3"/>
                <c:pt idx="0">
                  <c:v>10.335880488141152</c:v>
                </c:pt>
                <c:pt idx="1">
                  <c:v>25.13034128797819</c:v>
                </c:pt>
                <c:pt idx="2">
                  <c:v>16.85417739843383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88-0349-B1F7-E303BF4C6445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6e'!$E$31:$G$31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34.304618442447627</c:v>
                  </c:pt>
                  <c:pt idx="2">
                    <c:v>24.606428454217493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6e'!$B$31:$D$31</c:f>
              <c:numCache>
                <c:formatCode>General</c:formatCode>
                <c:ptCount val="3"/>
                <c:pt idx="0">
                  <c:v>100</c:v>
                </c:pt>
                <c:pt idx="1">
                  <c:v>161.72292963520977</c:v>
                </c:pt>
                <c:pt idx="2">
                  <c:v>130.07500828820883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88-0349-B1F7-E303BF4C6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540608"/>
        <c:axId val="41835838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6e'!$B$34:$B$57</c:f>
              <c:numCache>
                <c:formatCode>General</c:formatCode>
                <c:ptCount val="24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0.82</c:v>
                </c:pt>
                <c:pt idx="4">
                  <c:v>0.84</c:v>
                </c:pt>
                <c:pt idx="5">
                  <c:v>1.1200000000000001</c:v>
                </c:pt>
                <c:pt idx="6">
                  <c:v>1.1399999999999999</c:v>
                </c:pt>
                <c:pt idx="7">
                  <c:v>1.1599999999999999</c:v>
                </c:pt>
                <c:pt idx="8">
                  <c:v>1.18</c:v>
                </c:pt>
                <c:pt idx="9">
                  <c:v>1.2</c:v>
                </c:pt>
                <c:pt idx="10">
                  <c:v>1.84</c:v>
                </c:pt>
                <c:pt idx="11">
                  <c:v>1.86</c:v>
                </c:pt>
                <c:pt idx="12">
                  <c:v>1.88</c:v>
                </c:pt>
                <c:pt idx="13">
                  <c:v>1.84</c:v>
                </c:pt>
                <c:pt idx="14">
                  <c:v>2.14</c:v>
                </c:pt>
                <c:pt idx="15">
                  <c:v>2.14</c:v>
                </c:pt>
                <c:pt idx="16">
                  <c:v>2.14</c:v>
                </c:pt>
                <c:pt idx="17">
                  <c:v>2.14</c:v>
                </c:pt>
                <c:pt idx="18">
                  <c:v>2.84</c:v>
                </c:pt>
                <c:pt idx="19">
                  <c:v>2.88</c:v>
                </c:pt>
                <c:pt idx="20">
                  <c:v>2.86</c:v>
                </c:pt>
                <c:pt idx="21">
                  <c:v>3.14</c:v>
                </c:pt>
                <c:pt idx="22">
                  <c:v>3.14</c:v>
                </c:pt>
                <c:pt idx="23">
                  <c:v>3.14</c:v>
                </c:pt>
              </c:numCache>
            </c:numRef>
          </c:xVal>
          <c:yVal>
            <c:numRef>
              <c:f>'Fig. 6e'!$C$34:$C$57</c:f>
              <c:numCache>
                <c:formatCode>General</c:formatCode>
                <c:ptCount val="24"/>
                <c:pt idx="0">
                  <c:v>3.6598842734683896</c:v>
                </c:pt>
                <c:pt idx="1">
                  <c:v>19.65589528608664</c:v>
                </c:pt>
                <c:pt idx="2">
                  <c:v>15.812562313060821</c:v>
                </c:pt>
                <c:pt idx="3">
                  <c:v>2.1488653215088593</c:v>
                </c:pt>
                <c:pt idx="4">
                  <c:v>10.402195246581055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11.185468116836788</c:v>
                </c:pt>
                <c:pt idx="11">
                  <c:v>43.225587991914473</c:v>
                </c:pt>
                <c:pt idx="12">
                  <c:v>24.374251395665983</c:v>
                </c:pt>
                <c:pt idx="13">
                  <c:v>21.736057647495521</c:v>
                </c:pt>
                <c:pt idx="14">
                  <c:v>150.02698318881917</c:v>
                </c:pt>
                <c:pt idx="15">
                  <c:v>259.52889506662495</c:v>
                </c:pt>
                <c:pt idx="16">
                  <c:v>137.52809558904886</c:v>
                </c:pt>
                <c:pt idx="17">
                  <c:v>99.807744696346177</c:v>
                </c:pt>
                <c:pt idx="18">
                  <c:v>6.4540155859329946</c:v>
                </c:pt>
                <c:pt idx="19">
                  <c:v>32.574370919780478</c:v>
                </c:pt>
                <c:pt idx="20">
                  <c:v>11.534145689588012</c:v>
                </c:pt>
                <c:pt idx="21">
                  <c:v>150.92879857319386</c:v>
                </c:pt>
                <c:pt idx="22">
                  <c:v>158.25210953054642</c:v>
                </c:pt>
                <c:pt idx="23">
                  <c:v>81.044116760886183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88-0349-B1F7-E303BF4C6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40608"/>
        <c:axId val="418358384"/>
      </c:scatterChart>
      <c:catAx>
        <c:axId val="5805406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358384"/>
        <c:crosses val="autoZero"/>
        <c:auto val="1"/>
        <c:lblAlgn val="ctr"/>
        <c:lblOffset val="100"/>
        <c:noMultiLvlLbl val="0"/>
      </c:catAx>
      <c:valAx>
        <c:axId val="418358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05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S10a'!$H$29:$M$29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11.429705660632282</c:v>
                  </c:pt>
                  <c:pt idx="2">
                    <c:v>17.623186754888156</c:v>
                  </c:pt>
                  <c:pt idx="3">
                    <c:v>5.2890459598162156</c:v>
                  </c:pt>
                  <c:pt idx="4">
                    <c:v>2.671152912321662</c:v>
                  </c:pt>
                  <c:pt idx="5">
                    <c:v>0.80943497524969565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7f'!$B$34:$G$34</c:f>
              <c:numCache>
                <c:formatCode>General</c:formatCode>
                <c:ptCount val="6"/>
                <c:pt idx="0">
                  <c:v>3.2887545772471505</c:v>
                </c:pt>
                <c:pt idx="1">
                  <c:v>100</c:v>
                </c:pt>
                <c:pt idx="2">
                  <c:v>2.6602088438716094</c:v>
                </c:pt>
                <c:pt idx="3">
                  <c:v>36.543696452670339</c:v>
                </c:pt>
                <c:pt idx="4">
                  <c:v>32.806244016645245</c:v>
                </c:pt>
                <c:pt idx="5">
                  <c:v>8.0082573439548916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F-7D4A-A11A-DED543F46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6665664"/>
        <c:axId val="946667376"/>
      </c:barChart>
      <c:scatterChart>
        <c:scatterStyle val="lineMarker"/>
        <c:varyColors val="0"/>
        <c:ser>
          <c:idx val="2"/>
          <c:order val="1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7f'!$B$37:$B$58</c:f>
              <c:numCache>
                <c:formatCode>General</c:formatCode>
                <c:ptCount val="22"/>
                <c:pt idx="0">
                  <c:v>0.9</c:v>
                </c:pt>
                <c:pt idx="1">
                  <c:v>1</c:v>
                </c:pt>
                <c:pt idx="2">
                  <c:v>1.1000000000000001</c:v>
                </c:pt>
                <c:pt idx="3">
                  <c:v>1.9</c:v>
                </c:pt>
                <c:pt idx="4">
                  <c:v>1.95</c:v>
                </c:pt>
                <c:pt idx="5">
                  <c:v>2</c:v>
                </c:pt>
                <c:pt idx="6">
                  <c:v>2.0499999999999998</c:v>
                </c:pt>
                <c:pt idx="7">
                  <c:v>2.1</c:v>
                </c:pt>
                <c:pt idx="8">
                  <c:v>2.9</c:v>
                </c:pt>
                <c:pt idx="9">
                  <c:v>3</c:v>
                </c:pt>
                <c:pt idx="10">
                  <c:v>3.1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5.9</c:v>
                </c:pt>
                <c:pt idx="18">
                  <c:v>6.1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</c:numCache>
            </c:numRef>
          </c:xVal>
          <c:yVal>
            <c:numRef>
              <c:f>'Fig. 7f'!$C$37:$C$58</c:f>
              <c:numCache>
                <c:formatCode>General</c:formatCode>
                <c:ptCount val="22"/>
                <c:pt idx="0">
                  <c:v>2.4669429259619604</c:v>
                </c:pt>
                <c:pt idx="1">
                  <c:v>4.3606108627516296</c:v>
                </c:pt>
                <c:pt idx="2">
                  <c:v>3.0387099430278619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2.3593887043451383</c:v>
                </c:pt>
                <c:pt idx="9">
                  <c:v>3.863037767229919</c:v>
                </c:pt>
                <c:pt idx="10">
                  <c:v>1.7582000600397714</c:v>
                </c:pt>
                <c:pt idx="11">
                  <c:v>23.523180169398497</c:v>
                </c:pt>
                <c:pt idx="12">
                  <c:v>27.532653198915813</c:v>
                </c:pt>
                <c:pt idx="13">
                  <c:v>58.575255989696707</c:v>
                </c:pt>
                <c:pt idx="14">
                  <c:v>47.077426285868079</c:v>
                </c:pt>
                <c:pt idx="15">
                  <c:v>19.007467639896849</c:v>
                </c:pt>
                <c:pt idx="16">
                  <c:v>32.333838124170803</c:v>
                </c:pt>
                <c:pt idx="17">
                  <c:v>12.442368597994472</c:v>
                </c:pt>
                <c:pt idx="18">
                  <c:v>10.128089178055859</c:v>
                </c:pt>
                <c:pt idx="19">
                  <c:v>2.9602215945649162</c:v>
                </c:pt>
                <c:pt idx="20">
                  <c:v>4.7061958316668857</c:v>
                </c:pt>
                <c:pt idx="21">
                  <c:v>9.8044115174923263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5F-7D4A-A11A-DED543F46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665664"/>
        <c:axId val="946667376"/>
      </c:scatterChart>
      <c:catAx>
        <c:axId val="94666566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7376"/>
        <c:crosses val="autoZero"/>
        <c:auto val="1"/>
        <c:lblAlgn val="ctr"/>
        <c:lblOffset val="100"/>
        <c:noMultiLvlLbl val="0"/>
      </c:catAx>
      <c:valAx>
        <c:axId val="946667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7g'!$H$29:$M$29</c:f>
                <c:numCache>
                  <c:formatCode>General</c:formatCode>
                  <c:ptCount val="6"/>
                  <c:pt idx="0">
                    <c:v>0.64563937757649181</c:v>
                  </c:pt>
                  <c:pt idx="1">
                    <c:v>0</c:v>
                  </c:pt>
                  <c:pt idx="2">
                    <c:v>3.4396336398551348</c:v>
                  </c:pt>
                  <c:pt idx="3">
                    <c:v>3.0491367638065761</c:v>
                  </c:pt>
                  <c:pt idx="4">
                    <c:v>1.6170752309065803</c:v>
                  </c:pt>
                  <c:pt idx="5">
                    <c:v>1.5386882369368109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7g'!$B$29:$G$29</c:f>
              <c:numCache>
                <c:formatCode>General</c:formatCode>
                <c:ptCount val="6"/>
                <c:pt idx="0">
                  <c:v>4.8072395190079229</c:v>
                </c:pt>
                <c:pt idx="1">
                  <c:v>100</c:v>
                </c:pt>
                <c:pt idx="2">
                  <c:v>18.60990054842593</c:v>
                </c:pt>
                <c:pt idx="3">
                  <c:v>21.090872242363258</c:v>
                </c:pt>
                <c:pt idx="4">
                  <c:v>66.382722890166647</c:v>
                </c:pt>
                <c:pt idx="5">
                  <c:v>19.884516188992567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8F-2243-A001-D1AA546D3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6665664"/>
        <c:axId val="946667376"/>
      </c:barChart>
      <c:scatterChart>
        <c:scatterStyle val="lineMarker"/>
        <c:varyColors val="0"/>
        <c:ser>
          <c:idx val="2"/>
          <c:order val="1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7g'!$B$32:$B$49</c:f>
              <c:numCache>
                <c:formatCode>General</c:formatCode>
                <c:ptCount val="18"/>
                <c:pt idx="0">
                  <c:v>0.9</c:v>
                </c:pt>
                <c:pt idx="1">
                  <c:v>1</c:v>
                </c:pt>
                <c:pt idx="2">
                  <c:v>1.1000000000000001</c:v>
                </c:pt>
                <c:pt idx="3">
                  <c:v>1.9</c:v>
                </c:pt>
                <c:pt idx="4">
                  <c:v>2</c:v>
                </c:pt>
                <c:pt idx="5">
                  <c:v>2.1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3.95</c:v>
                </c:pt>
                <c:pt idx="10">
                  <c:v>4.05</c:v>
                </c:pt>
                <c:pt idx="11">
                  <c:v>4</c:v>
                </c:pt>
                <c:pt idx="12">
                  <c:v>5.0999999999999996</c:v>
                </c:pt>
                <c:pt idx="13">
                  <c:v>4.9000000000000004</c:v>
                </c:pt>
                <c:pt idx="14">
                  <c:v>5</c:v>
                </c:pt>
                <c:pt idx="15">
                  <c:v>6</c:v>
                </c:pt>
                <c:pt idx="16">
                  <c:v>5.9</c:v>
                </c:pt>
                <c:pt idx="17">
                  <c:v>6.1</c:v>
                </c:pt>
              </c:numCache>
            </c:numRef>
          </c:xVal>
          <c:yVal>
            <c:numRef>
              <c:f>'Fig. 7g'!$C$32:$C$49</c:f>
              <c:numCache>
                <c:formatCode>General</c:formatCode>
                <c:ptCount val="18"/>
                <c:pt idx="0">
                  <c:v>3.9706130230343493</c:v>
                </c:pt>
                <c:pt idx="1">
                  <c:v>6.0773700580309464</c:v>
                </c:pt>
                <c:pt idx="2">
                  <c:v>4.3737354759584752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19.749374769252665</c:v>
                </c:pt>
                <c:pt idx="7">
                  <c:v>23.915487906016242</c:v>
                </c:pt>
                <c:pt idx="8">
                  <c:v>12.164838970008882</c:v>
                </c:pt>
                <c:pt idx="9">
                  <c:v>15.663616898763276</c:v>
                </c:pt>
                <c:pt idx="10">
                  <c:v>21.396102191669222</c:v>
                </c:pt>
                <c:pt idx="11">
                  <c:v>26.212897636657278</c:v>
                </c:pt>
                <c:pt idx="12">
                  <c:v>65.780130900595651</c:v>
                </c:pt>
                <c:pt idx="13">
                  <c:v>69.43582903062233</c:v>
                </c:pt>
                <c:pt idx="14">
                  <c:v>63.932208739281961</c:v>
                </c:pt>
                <c:pt idx="15">
                  <c:v>16.80714509058226</c:v>
                </c:pt>
                <c:pt idx="16">
                  <c:v>21.428183049766584</c:v>
                </c:pt>
                <c:pt idx="17">
                  <c:v>21.41822042662886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8F-2243-A001-D1AA546D3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665664"/>
        <c:axId val="946667376"/>
      </c:scatterChart>
      <c:catAx>
        <c:axId val="94666566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7376"/>
        <c:crosses val="autoZero"/>
        <c:auto val="1"/>
        <c:lblAlgn val="ctr"/>
        <c:lblOffset val="100"/>
        <c:noMultiLvlLbl val="0"/>
      </c:catAx>
      <c:valAx>
        <c:axId val="946667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7h'!$I$52:$O$52</c:f>
                <c:numCache>
                  <c:formatCode>General</c:formatCode>
                  <c:ptCount val="7"/>
                  <c:pt idx="0">
                    <c:v>1.080313952201148</c:v>
                  </c:pt>
                  <c:pt idx="1">
                    <c:v>0.9493005955403766</c:v>
                  </c:pt>
                  <c:pt idx="2">
                    <c:v>1.2064058032639067</c:v>
                  </c:pt>
                  <c:pt idx="3">
                    <c:v>0.18728538257607316</c:v>
                  </c:pt>
                  <c:pt idx="4">
                    <c:v>3.4364395148630993</c:v>
                  </c:pt>
                  <c:pt idx="5">
                    <c:v>1.5043847301476132</c:v>
                  </c:pt>
                  <c:pt idx="6">
                    <c:v>0.47045531045406652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'Fig. 7h'!$B$52:$H$52</c:f>
              <c:numCache>
                <c:formatCode>General</c:formatCode>
                <c:ptCount val="7"/>
                <c:pt idx="0">
                  <c:v>2.7929317479390736</c:v>
                </c:pt>
                <c:pt idx="1">
                  <c:v>1.763179780523545</c:v>
                </c:pt>
                <c:pt idx="2">
                  <c:v>2.9103046898804337</c:v>
                </c:pt>
                <c:pt idx="3">
                  <c:v>0.73795377477385848</c:v>
                </c:pt>
                <c:pt idx="4">
                  <c:v>4.6312917434897312</c:v>
                </c:pt>
                <c:pt idx="5">
                  <c:v>2.7206075111252539</c:v>
                </c:pt>
                <c:pt idx="6">
                  <c:v>1.3503113500657975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92-8444-8179-F6B66D3A21B2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7h'!$I$53:$O$53</c:f>
                <c:numCache>
                  <c:formatCode>General</c:formatCode>
                  <c:ptCount val="7"/>
                  <c:pt idx="0">
                    <c:v>18.410253320350662</c:v>
                  </c:pt>
                  <c:pt idx="1">
                    <c:v>1.297358870115036</c:v>
                  </c:pt>
                  <c:pt idx="2">
                    <c:v>0</c:v>
                  </c:pt>
                  <c:pt idx="3">
                    <c:v>0.78212554585094418</c:v>
                  </c:pt>
                  <c:pt idx="4">
                    <c:v>5.9487887064817393</c:v>
                  </c:pt>
                  <c:pt idx="5">
                    <c:v>9.5659385263690488</c:v>
                  </c:pt>
                  <c:pt idx="6">
                    <c:v>2.3514581144036284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'Fig. 7h'!$B$53:$H$53</c:f>
              <c:numCache>
                <c:formatCode>General</c:formatCode>
                <c:ptCount val="7"/>
                <c:pt idx="0">
                  <c:v>102.55424510989108</c:v>
                </c:pt>
                <c:pt idx="1">
                  <c:v>2.2324373891360172</c:v>
                </c:pt>
                <c:pt idx="2">
                  <c:v>100</c:v>
                </c:pt>
                <c:pt idx="3">
                  <c:v>1.5262686750238925</c:v>
                </c:pt>
                <c:pt idx="4">
                  <c:v>30.107914415522028</c:v>
                </c:pt>
                <c:pt idx="5">
                  <c:v>35.751368807007999</c:v>
                </c:pt>
                <c:pt idx="6">
                  <c:v>10.898296397383289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92-8444-8179-F6B66D3A2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540608"/>
        <c:axId val="41835838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7h'!$C$57:$C$124</c:f>
              <c:numCache>
                <c:formatCode>General</c:formatCode>
                <c:ptCount val="68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0.88</c:v>
                </c:pt>
                <c:pt idx="4">
                  <c:v>1.1399999999999999</c:v>
                </c:pt>
                <c:pt idx="5">
                  <c:v>1.1399999999999999</c:v>
                </c:pt>
                <c:pt idx="6">
                  <c:v>1.1399999999999999</c:v>
                </c:pt>
                <c:pt idx="7">
                  <c:v>1.1399999999999999</c:v>
                </c:pt>
                <c:pt idx="8">
                  <c:v>1.84</c:v>
                </c:pt>
                <c:pt idx="9">
                  <c:v>1.86</c:v>
                </c:pt>
                <c:pt idx="10">
                  <c:v>1.88</c:v>
                </c:pt>
                <c:pt idx="11">
                  <c:v>1.84</c:v>
                </c:pt>
                <c:pt idx="12">
                  <c:v>1.86</c:v>
                </c:pt>
                <c:pt idx="13">
                  <c:v>1.88</c:v>
                </c:pt>
                <c:pt idx="14">
                  <c:v>1.84</c:v>
                </c:pt>
                <c:pt idx="15">
                  <c:v>2.14</c:v>
                </c:pt>
                <c:pt idx="16">
                  <c:v>2.14</c:v>
                </c:pt>
                <c:pt idx="17">
                  <c:v>2.14</c:v>
                </c:pt>
                <c:pt idx="18">
                  <c:v>2.14</c:v>
                </c:pt>
                <c:pt idx="19">
                  <c:v>2.14</c:v>
                </c:pt>
                <c:pt idx="20">
                  <c:v>2.14</c:v>
                </c:pt>
                <c:pt idx="21">
                  <c:v>2.14</c:v>
                </c:pt>
                <c:pt idx="22">
                  <c:v>2.84</c:v>
                </c:pt>
                <c:pt idx="23">
                  <c:v>2.88</c:v>
                </c:pt>
                <c:pt idx="24">
                  <c:v>2.86</c:v>
                </c:pt>
                <c:pt idx="25">
                  <c:v>2.84</c:v>
                </c:pt>
                <c:pt idx="26">
                  <c:v>2.88</c:v>
                </c:pt>
                <c:pt idx="27">
                  <c:v>2.86</c:v>
                </c:pt>
                <c:pt idx="28">
                  <c:v>2.86</c:v>
                </c:pt>
                <c:pt idx="29">
                  <c:v>3.2</c:v>
                </c:pt>
                <c:pt idx="30">
                  <c:v>3.12</c:v>
                </c:pt>
                <c:pt idx="31">
                  <c:v>3.18</c:v>
                </c:pt>
                <c:pt idx="32">
                  <c:v>3.14</c:v>
                </c:pt>
                <c:pt idx="33">
                  <c:v>3.1</c:v>
                </c:pt>
                <c:pt idx="34">
                  <c:v>3.2</c:v>
                </c:pt>
                <c:pt idx="35">
                  <c:v>3.22</c:v>
                </c:pt>
                <c:pt idx="36">
                  <c:v>3.84</c:v>
                </c:pt>
                <c:pt idx="37">
                  <c:v>3.84</c:v>
                </c:pt>
                <c:pt idx="38">
                  <c:v>3.84</c:v>
                </c:pt>
                <c:pt idx="39">
                  <c:v>4.1399999999999997</c:v>
                </c:pt>
                <c:pt idx="40">
                  <c:v>4.1399999999999997</c:v>
                </c:pt>
                <c:pt idx="41">
                  <c:v>4.1399999999999997</c:v>
                </c:pt>
                <c:pt idx="42">
                  <c:v>4.84</c:v>
                </c:pt>
                <c:pt idx="43">
                  <c:v>4.84</c:v>
                </c:pt>
                <c:pt idx="44">
                  <c:v>4.84</c:v>
                </c:pt>
                <c:pt idx="45">
                  <c:v>4.84</c:v>
                </c:pt>
                <c:pt idx="46">
                  <c:v>5.14</c:v>
                </c:pt>
                <c:pt idx="47">
                  <c:v>5.14</c:v>
                </c:pt>
                <c:pt idx="48">
                  <c:v>5.14</c:v>
                </c:pt>
                <c:pt idx="49">
                  <c:v>5.14</c:v>
                </c:pt>
                <c:pt idx="50">
                  <c:v>5.84</c:v>
                </c:pt>
                <c:pt idx="51">
                  <c:v>5.84</c:v>
                </c:pt>
                <c:pt idx="52">
                  <c:v>5.84</c:v>
                </c:pt>
                <c:pt idx="53">
                  <c:v>6.14</c:v>
                </c:pt>
                <c:pt idx="54">
                  <c:v>6.14</c:v>
                </c:pt>
                <c:pt idx="55">
                  <c:v>6.14</c:v>
                </c:pt>
                <c:pt idx="56">
                  <c:v>6.84</c:v>
                </c:pt>
                <c:pt idx="57">
                  <c:v>6.84</c:v>
                </c:pt>
                <c:pt idx="58">
                  <c:v>6.84</c:v>
                </c:pt>
                <c:pt idx="59">
                  <c:v>6.84</c:v>
                </c:pt>
                <c:pt idx="60">
                  <c:v>6.84</c:v>
                </c:pt>
                <c:pt idx="61">
                  <c:v>6.84</c:v>
                </c:pt>
                <c:pt idx="62">
                  <c:v>7.14</c:v>
                </c:pt>
                <c:pt idx="63">
                  <c:v>7.14</c:v>
                </c:pt>
                <c:pt idx="64">
                  <c:v>7.14</c:v>
                </c:pt>
                <c:pt idx="65">
                  <c:v>7.14</c:v>
                </c:pt>
                <c:pt idx="66">
                  <c:v>7.14</c:v>
                </c:pt>
                <c:pt idx="67">
                  <c:v>7.14</c:v>
                </c:pt>
              </c:numCache>
            </c:numRef>
          </c:xVal>
          <c:yVal>
            <c:numRef>
              <c:f>'Fig. 7h'!$D$57:$D$124</c:f>
              <c:numCache>
                <c:formatCode>General</c:formatCode>
                <c:ptCount val="68"/>
                <c:pt idx="0">
                  <c:v>1.7265098249709805</c:v>
                </c:pt>
                <c:pt idx="1">
                  <c:v>1.3017481982161823</c:v>
                </c:pt>
                <c:pt idx="2">
                  <c:v>5.9918102445249009</c:v>
                </c:pt>
                <c:pt idx="3">
                  <c:v>2.1516587240442324</c:v>
                </c:pt>
                <c:pt idx="4">
                  <c:v>51.676267351598547</c:v>
                </c:pt>
                <c:pt idx="5">
                  <c:v>105.42973306384454</c:v>
                </c:pt>
                <c:pt idx="6">
                  <c:v>113.94017070616704</c:v>
                </c:pt>
                <c:pt idx="7">
                  <c:v>139.17080931795425</c:v>
                </c:pt>
                <c:pt idx="8">
                  <c:v>0.7463692455112767</c:v>
                </c:pt>
                <c:pt idx="9">
                  <c:v>1.6432334045700265</c:v>
                </c:pt>
                <c:pt idx="10">
                  <c:v>0.55577829376066967</c:v>
                </c:pt>
                <c:pt idx="11">
                  <c:v>7.3822394320035443</c:v>
                </c:pt>
                <c:pt idx="12">
                  <c:v>0.41353298551346274</c:v>
                </c:pt>
                <c:pt idx="13">
                  <c:v>0.58327540320287896</c:v>
                </c:pt>
                <c:pt idx="14">
                  <c:v>1.0178296991029541</c:v>
                </c:pt>
                <c:pt idx="15">
                  <c:v>0.86727622285002159</c:v>
                </c:pt>
                <c:pt idx="16">
                  <c:v>1.450868687396083</c:v>
                </c:pt>
                <c:pt idx="17">
                  <c:v>0.55128970417212997</c:v>
                </c:pt>
                <c:pt idx="18">
                  <c:v>9.9821983813759818</c:v>
                </c:pt>
                <c:pt idx="19">
                  <c:v>0.59909019909846817</c:v>
                </c:pt>
                <c:pt idx="20">
                  <c:v>0.93685527935835433</c:v>
                </c:pt>
                <c:pt idx="21">
                  <c:v>1.2394832497010804</c:v>
                </c:pt>
                <c:pt idx="22">
                  <c:v>2.4947054141750558</c:v>
                </c:pt>
                <c:pt idx="23">
                  <c:v>3.3766274584241627</c:v>
                </c:pt>
                <c:pt idx="24">
                  <c:v>0.85927793816373432</c:v>
                </c:pt>
                <c:pt idx="25">
                  <c:v>9.8406542920751967</c:v>
                </c:pt>
                <c:pt idx="26">
                  <c:v>0.83159758293368191</c:v>
                </c:pt>
                <c:pt idx="27">
                  <c:v>1.7241151606609249</c:v>
                </c:pt>
                <c:pt idx="28">
                  <c:v>1.2451549827302788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1.1116922377367502</c:v>
                </c:pt>
                <c:pt idx="37">
                  <c:v>0.57269737643847596</c:v>
                </c:pt>
                <c:pt idx="38">
                  <c:v>0.52947171014634953</c:v>
                </c:pt>
                <c:pt idx="39">
                  <c:v>0.82934230977517631</c:v>
                </c:pt>
                <c:pt idx="40">
                  <c:v>0.66193288853431642</c:v>
                </c:pt>
                <c:pt idx="41">
                  <c:v>3.087530826762185</c:v>
                </c:pt>
                <c:pt idx="42">
                  <c:v>2.0330942559684804</c:v>
                </c:pt>
                <c:pt idx="43">
                  <c:v>0.6755815482183849</c:v>
                </c:pt>
                <c:pt idx="44">
                  <c:v>14.902324229758815</c:v>
                </c:pt>
                <c:pt idx="45">
                  <c:v>0.91416694001324583</c:v>
                </c:pt>
                <c:pt idx="46">
                  <c:v>12.359730948498067</c:v>
                </c:pt>
                <c:pt idx="47">
                  <c:v>35.472268924575715</c:v>
                </c:pt>
                <c:pt idx="48">
                  <c:v>37.749504614159292</c:v>
                </c:pt>
                <c:pt idx="49">
                  <c:v>34.850153174855045</c:v>
                </c:pt>
                <c:pt idx="50">
                  <c:v>5.7281901466822482</c:v>
                </c:pt>
                <c:pt idx="51">
                  <c:v>1.1436365060971536</c:v>
                </c:pt>
                <c:pt idx="52">
                  <c:v>1.2899958805963592</c:v>
                </c:pt>
                <c:pt idx="53">
                  <c:v>33.18454755979414</c:v>
                </c:pt>
                <c:pt idx="54">
                  <c:v>53.453674374686344</c:v>
                </c:pt>
                <c:pt idx="55">
                  <c:v>20.615884486543525</c:v>
                </c:pt>
                <c:pt idx="56">
                  <c:v>3.4728004698300667</c:v>
                </c:pt>
                <c:pt idx="57">
                  <c:v>0.7459671365808026</c:v>
                </c:pt>
                <c:pt idx="58">
                  <c:v>1.8126406747208317</c:v>
                </c:pt>
                <c:pt idx="59">
                  <c:v>1.0229846186325806</c:v>
                </c:pt>
                <c:pt idx="60">
                  <c:v>0.32086515141893662</c:v>
                </c:pt>
                <c:pt idx="61">
                  <c:v>0.72661004921156847</c:v>
                </c:pt>
                <c:pt idx="62">
                  <c:v>10.690267779379102</c:v>
                </c:pt>
                <c:pt idx="63">
                  <c:v>8.0984764829394944</c:v>
                </c:pt>
                <c:pt idx="64">
                  <c:v>11.36485408532921</c:v>
                </c:pt>
                <c:pt idx="65">
                  <c:v>18.414354481701746</c:v>
                </c:pt>
                <c:pt idx="66">
                  <c:v>15.078574688010491</c:v>
                </c:pt>
                <c:pt idx="67">
                  <c:v>1.7432508669396793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92-8444-8179-F6B66D3A2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40608"/>
        <c:axId val="418358384"/>
      </c:scatterChart>
      <c:catAx>
        <c:axId val="5805406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358384"/>
        <c:crosses val="autoZero"/>
        <c:auto val="1"/>
        <c:lblAlgn val="ctr"/>
        <c:lblOffset val="100"/>
        <c:noMultiLvlLbl val="0"/>
      </c:catAx>
      <c:valAx>
        <c:axId val="418358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05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S6'!$D$20:$D$21</c:f>
                <c:numCache>
                  <c:formatCode>General</c:formatCode>
                  <c:ptCount val="2"/>
                  <c:pt idx="0">
                    <c:v>0.43876391527477393</c:v>
                  </c:pt>
                  <c:pt idx="1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S6'!$B$20:$C$20</c:f>
              <c:numCache>
                <c:formatCode>General</c:formatCode>
                <c:ptCount val="2"/>
                <c:pt idx="0">
                  <c:v>2.23291795495477</c:v>
                </c:pt>
                <c:pt idx="1">
                  <c:v>2.6025279301161959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ED-2241-AD14-47487F5D76FF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S6'!$E$20:$E$21</c:f>
                <c:numCache>
                  <c:formatCode>General</c:formatCode>
                  <c:ptCount val="2"/>
                  <c:pt idx="0">
                    <c:v>0.67595859709986095</c:v>
                  </c:pt>
                  <c:pt idx="1">
                    <c:v>23.911733622961524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S6'!$B$21:$C$21</c:f>
              <c:numCache>
                <c:formatCode>General</c:formatCode>
                <c:ptCount val="2"/>
                <c:pt idx="0">
                  <c:v>100</c:v>
                </c:pt>
                <c:pt idx="1">
                  <c:v>79.662378658717586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ED-2241-AD14-47487F5D7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6665664"/>
        <c:axId val="946667376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S6'!$B$24:$B$39</c:f>
              <c:numCache>
                <c:formatCode>General</c:formatCode>
                <c:ptCount val="16"/>
                <c:pt idx="0">
                  <c:v>0.86</c:v>
                </c:pt>
                <c:pt idx="1">
                  <c:v>0.86</c:v>
                </c:pt>
                <c:pt idx="2">
                  <c:v>0.86</c:v>
                </c:pt>
                <c:pt idx="3">
                  <c:v>0.86</c:v>
                </c:pt>
                <c:pt idx="4">
                  <c:v>1.1200000000000001</c:v>
                </c:pt>
                <c:pt idx="5">
                  <c:v>1.1399999999999999</c:v>
                </c:pt>
                <c:pt idx="6">
                  <c:v>1.1599999999999999</c:v>
                </c:pt>
                <c:pt idx="7">
                  <c:v>1.18</c:v>
                </c:pt>
                <c:pt idx="8">
                  <c:v>1.86</c:v>
                </c:pt>
                <c:pt idx="9">
                  <c:v>1.86</c:v>
                </c:pt>
                <c:pt idx="10">
                  <c:v>1.86</c:v>
                </c:pt>
                <c:pt idx="11">
                  <c:v>1.86</c:v>
                </c:pt>
                <c:pt idx="12">
                  <c:v>2.12</c:v>
                </c:pt>
                <c:pt idx="13">
                  <c:v>2.16</c:v>
                </c:pt>
                <c:pt idx="14">
                  <c:v>2.14</c:v>
                </c:pt>
                <c:pt idx="15">
                  <c:v>2.14</c:v>
                </c:pt>
              </c:numCache>
            </c:numRef>
          </c:xVal>
          <c:yVal>
            <c:numRef>
              <c:f>'Fig. S6'!$C$24:$C$39</c:f>
              <c:numCache>
                <c:formatCode>General</c:formatCode>
                <c:ptCount val="16"/>
                <c:pt idx="0">
                  <c:v>2.6138704989093275</c:v>
                </c:pt>
                <c:pt idx="1">
                  <c:v>1.4707590506864663</c:v>
                </c:pt>
                <c:pt idx="2">
                  <c:v>3.2928585550741838</c:v>
                </c:pt>
                <c:pt idx="3">
                  <c:v>1.5541837151491018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2.1533920348353282</c:v>
                </c:pt>
                <c:pt idx="9">
                  <c:v>2.5369185773174685</c:v>
                </c:pt>
                <c:pt idx="10">
                  <c:v>4.1656173931628873</c:v>
                </c:pt>
                <c:pt idx="11">
                  <c:v>0.88635071946528554</c:v>
                </c:pt>
                <c:pt idx="12">
                  <c:v>40.039173167230487</c:v>
                </c:pt>
                <c:pt idx="13">
                  <c:v>39.283379771695259</c:v>
                </c:pt>
                <c:pt idx="14">
                  <c:v>139.32696169594462</c:v>
                </c:pt>
                <c:pt idx="15">
                  <c:v>55.03938375594376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ED-2241-AD14-47487F5D7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665664"/>
        <c:axId val="946667376"/>
      </c:scatterChart>
      <c:catAx>
        <c:axId val="94666566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7376"/>
        <c:crosses val="autoZero"/>
        <c:auto val="1"/>
        <c:lblAlgn val="ctr"/>
        <c:lblOffset val="100"/>
        <c:noMultiLvlLbl val="0"/>
      </c:catAx>
      <c:valAx>
        <c:axId val="946667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S10a'!$H$29:$M$29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11.429705660632282</c:v>
                  </c:pt>
                  <c:pt idx="2">
                    <c:v>17.623186754888156</c:v>
                  </c:pt>
                  <c:pt idx="3">
                    <c:v>5.2890459598162156</c:v>
                  </c:pt>
                  <c:pt idx="4">
                    <c:v>2.671152912321662</c:v>
                  </c:pt>
                  <c:pt idx="5">
                    <c:v>0.80943497524969565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S10a'!$B$29:$G$29</c:f>
              <c:numCache>
                <c:formatCode>General</c:formatCode>
                <c:ptCount val="6"/>
                <c:pt idx="0">
                  <c:v>100</c:v>
                </c:pt>
                <c:pt idx="1">
                  <c:v>102.24343606502981</c:v>
                </c:pt>
                <c:pt idx="2">
                  <c:v>125.98767731568626</c:v>
                </c:pt>
                <c:pt idx="3">
                  <c:v>73.844245481386096</c:v>
                </c:pt>
                <c:pt idx="4">
                  <c:v>10.176619926281816</c:v>
                </c:pt>
                <c:pt idx="5">
                  <c:v>4.767245322053224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8-7545-95C6-67428677E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6665664"/>
        <c:axId val="946667376"/>
      </c:barChart>
      <c:scatterChart>
        <c:scatterStyle val="lineMarker"/>
        <c:varyColors val="0"/>
        <c:ser>
          <c:idx val="2"/>
          <c:order val="1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S10a'!$B$32:$B$49</c:f>
              <c:numCache>
                <c:formatCode>General</c:formatCode>
                <c:ptCount val="18"/>
                <c:pt idx="0">
                  <c:v>0.9</c:v>
                </c:pt>
                <c:pt idx="1">
                  <c:v>1</c:v>
                </c:pt>
                <c:pt idx="2">
                  <c:v>1.1000000000000001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5.05</c:v>
                </c:pt>
                <c:pt idx="13">
                  <c:v>4.95</c:v>
                </c:pt>
                <c:pt idx="14">
                  <c:v>5</c:v>
                </c:pt>
                <c:pt idx="15">
                  <c:v>5.95</c:v>
                </c:pt>
                <c:pt idx="16">
                  <c:v>6.05</c:v>
                </c:pt>
                <c:pt idx="17">
                  <c:v>6</c:v>
                </c:pt>
              </c:numCache>
            </c:numRef>
          </c:xVal>
          <c:yVal>
            <c:numRef>
              <c:f>'Fig. S10a'!$C$32:$C$49</c:f>
              <c:numCache>
                <c:formatCode>General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123.98588164228137</c:v>
                </c:pt>
                <c:pt idx="4">
                  <c:v>97.484828077473807</c:v>
                </c:pt>
                <c:pt idx="5">
                  <c:v>85.259598475334272</c:v>
                </c:pt>
                <c:pt idx="6">
                  <c:v>137.97204847580269</c:v>
                </c:pt>
                <c:pt idx="7">
                  <c:v>91.289895240947359</c:v>
                </c:pt>
                <c:pt idx="8">
                  <c:v>148.7010882303087</c:v>
                </c:pt>
                <c:pt idx="9">
                  <c:v>63.567662841819804</c:v>
                </c:pt>
                <c:pt idx="10">
                  <c:v>76.810922554975875</c:v>
                </c:pt>
                <c:pt idx="11">
                  <c:v>81.154151047362589</c:v>
                </c:pt>
                <c:pt idx="12">
                  <c:v>8.0197377459462196</c:v>
                </c:pt>
                <c:pt idx="13">
                  <c:v>7.0223233576610946</c:v>
                </c:pt>
                <c:pt idx="14">
                  <c:v>15.487798675238137</c:v>
                </c:pt>
                <c:pt idx="15">
                  <c:v>5.1361606600695575</c:v>
                </c:pt>
                <c:pt idx="16">
                  <c:v>5.947881438286438</c:v>
                </c:pt>
                <c:pt idx="17">
                  <c:v>3.2176938678036775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78-7545-95C6-67428677E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665664"/>
        <c:axId val="946667376"/>
      </c:scatterChart>
      <c:catAx>
        <c:axId val="94666566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7376"/>
        <c:crosses val="autoZero"/>
        <c:auto val="1"/>
        <c:lblAlgn val="ctr"/>
        <c:lblOffset val="100"/>
        <c:noMultiLvlLbl val="0"/>
      </c:catAx>
      <c:valAx>
        <c:axId val="946667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4666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'Fig. S10b'!$B$23:$E$23</c:f>
              <c:numCache>
                <c:formatCode>General</c:formatCode>
                <c:ptCount val="4"/>
                <c:pt idx="0">
                  <c:v>10.556879914803599</c:v>
                </c:pt>
                <c:pt idx="1">
                  <c:v>4.1402175643722865</c:v>
                </c:pt>
                <c:pt idx="2">
                  <c:v>4.103860741812249</c:v>
                </c:pt>
                <c:pt idx="3">
                  <c:v>13.970513599998048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74-9D43-BE2F-6F3D2659EF4C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S10b'!$F$24:$I$24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3.5367920943718421</c:v>
                  </c:pt>
                  <c:pt idx="2">
                    <c:v>1.2348498829516725</c:v>
                  </c:pt>
                  <c:pt idx="3">
                    <c:v>0.96453965822585963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S10b'!$B$24:$E$24</c:f>
              <c:numCache>
                <c:formatCode>General</c:formatCode>
                <c:ptCount val="4"/>
                <c:pt idx="0">
                  <c:v>100</c:v>
                </c:pt>
                <c:pt idx="1">
                  <c:v>59.733018544613969</c:v>
                </c:pt>
                <c:pt idx="2">
                  <c:v>5.395170968457915</c:v>
                </c:pt>
                <c:pt idx="3">
                  <c:v>12.111249356390401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74-9D43-BE2F-6F3D2659E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540608"/>
        <c:axId val="41835838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S10b'!$B$27:$B$50</c:f>
              <c:numCache>
                <c:formatCode>General</c:formatCode>
                <c:ptCount val="24"/>
                <c:pt idx="0">
                  <c:v>0.84</c:v>
                </c:pt>
                <c:pt idx="1">
                  <c:v>0.84</c:v>
                </c:pt>
                <c:pt idx="2">
                  <c:v>0.84</c:v>
                </c:pt>
                <c:pt idx="3">
                  <c:v>1.1000000000000001</c:v>
                </c:pt>
                <c:pt idx="4">
                  <c:v>1.1399999999999999</c:v>
                </c:pt>
                <c:pt idx="5">
                  <c:v>1.18</c:v>
                </c:pt>
                <c:pt idx="6">
                  <c:v>1.84</c:v>
                </c:pt>
                <c:pt idx="7">
                  <c:v>1.82</c:v>
                </c:pt>
                <c:pt idx="8">
                  <c:v>1.88</c:v>
                </c:pt>
                <c:pt idx="9">
                  <c:v>2.1</c:v>
                </c:pt>
                <c:pt idx="10">
                  <c:v>2.14</c:v>
                </c:pt>
                <c:pt idx="11">
                  <c:v>2.1800000000000002</c:v>
                </c:pt>
                <c:pt idx="12">
                  <c:v>2.84</c:v>
                </c:pt>
                <c:pt idx="13">
                  <c:v>2.88</c:v>
                </c:pt>
                <c:pt idx="14">
                  <c:v>2.86</c:v>
                </c:pt>
                <c:pt idx="15">
                  <c:v>3.14</c:v>
                </c:pt>
                <c:pt idx="16">
                  <c:v>3.14</c:v>
                </c:pt>
                <c:pt idx="17">
                  <c:v>3.14</c:v>
                </c:pt>
                <c:pt idx="18">
                  <c:v>3.84</c:v>
                </c:pt>
                <c:pt idx="19">
                  <c:v>3.86</c:v>
                </c:pt>
                <c:pt idx="20">
                  <c:v>3.88</c:v>
                </c:pt>
                <c:pt idx="21">
                  <c:v>4.1399999999999997</c:v>
                </c:pt>
                <c:pt idx="22">
                  <c:v>4.18</c:v>
                </c:pt>
                <c:pt idx="23">
                  <c:v>4.16</c:v>
                </c:pt>
              </c:numCache>
            </c:numRef>
          </c:xVal>
          <c:yVal>
            <c:numRef>
              <c:f>'Fig. S10b'!$C$27:$C$50</c:f>
              <c:numCache>
                <c:formatCode>General</c:formatCode>
                <c:ptCount val="24"/>
                <c:pt idx="0">
                  <c:v>14.325087345515922</c:v>
                </c:pt>
                <c:pt idx="1">
                  <c:v>12.658486684505554</c:v>
                </c:pt>
                <c:pt idx="2">
                  <c:v>4.6870657143893197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3.8717672108386192</c:v>
                </c:pt>
                <c:pt idx="7">
                  <c:v>4.4950821977415876</c:v>
                </c:pt>
                <c:pt idx="8">
                  <c:v>4.0538032845366532</c:v>
                </c:pt>
                <c:pt idx="9">
                  <c:v>56.102035233311376</c:v>
                </c:pt>
                <c:pt idx="10">
                  <c:v>66.805759015112727</c:v>
                </c:pt>
                <c:pt idx="11">
                  <c:v>56.291261385417812</c:v>
                </c:pt>
                <c:pt idx="12">
                  <c:v>3.4157724791600064</c:v>
                </c:pt>
                <c:pt idx="13">
                  <c:v>6.0608952659754607</c:v>
                </c:pt>
                <c:pt idx="14">
                  <c:v>2.8349144803012813</c:v>
                </c:pt>
                <c:pt idx="15">
                  <c:v>3.6884926329369239</c:v>
                </c:pt>
                <c:pt idx="16">
                  <c:v>7.7944724561262255</c:v>
                </c:pt>
                <c:pt idx="17">
                  <c:v>4.702547816310596</c:v>
                </c:pt>
                <c:pt idx="18">
                  <c:v>12.422827393077105</c:v>
                </c:pt>
                <c:pt idx="19">
                  <c:v>16.116487109740337</c:v>
                </c:pt>
                <c:pt idx="20">
                  <c:v>13.372226297176706</c:v>
                </c:pt>
                <c:pt idx="21">
                  <c:v>10.189687108226961</c:v>
                </c:pt>
                <c:pt idx="22">
                  <c:v>13.219370738705058</c:v>
                </c:pt>
                <c:pt idx="23">
                  <c:v>12.924690222239182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74-9D43-BE2F-6F3D2659E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40608"/>
        <c:axId val="418358384"/>
      </c:scatterChart>
      <c:catAx>
        <c:axId val="5805406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358384"/>
        <c:crosses val="autoZero"/>
        <c:auto val="1"/>
        <c:lblAlgn val="ctr"/>
        <c:lblOffset val="100"/>
        <c:noMultiLvlLbl val="0"/>
      </c:catAx>
      <c:valAx>
        <c:axId val="418358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05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S10c'!$F$26:$I$26</c:f>
                <c:numCache>
                  <c:formatCode>General</c:formatCode>
                  <c:ptCount val="4"/>
                  <c:pt idx="0">
                    <c:v>0.57144935276185482</c:v>
                  </c:pt>
                  <c:pt idx="1">
                    <c:v>0.34967915758007712</c:v>
                  </c:pt>
                  <c:pt idx="2">
                    <c:v>1.0014082393323793</c:v>
                  </c:pt>
                  <c:pt idx="3">
                    <c:v>10.404858457271622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S10c'!$B$26:$E$26</c:f>
              <c:numCache>
                <c:formatCode>General</c:formatCode>
                <c:ptCount val="4"/>
                <c:pt idx="0">
                  <c:v>1.6644640750124842</c:v>
                </c:pt>
                <c:pt idx="1">
                  <c:v>1.033520116097735</c:v>
                </c:pt>
                <c:pt idx="2">
                  <c:v>2.5643494790098256</c:v>
                </c:pt>
                <c:pt idx="3">
                  <c:v>55.024639045081415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60-D346-8543-6EC3EFA1426B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'Fig. S10c'!$F$27:$I$27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0.32004994326943043</c:v>
                  </c:pt>
                  <c:pt idx="2">
                    <c:v>23.999449477846976</c:v>
                  </c:pt>
                  <c:pt idx="3">
                    <c:v>16.167561834853196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S10c'!$B$27:$E$27</c:f>
              <c:numCache>
                <c:formatCode>General</c:formatCode>
                <c:ptCount val="4"/>
                <c:pt idx="0">
                  <c:v>100</c:v>
                </c:pt>
                <c:pt idx="1">
                  <c:v>1.1534306292795433</c:v>
                </c:pt>
                <c:pt idx="2">
                  <c:v>126.12698100681466</c:v>
                </c:pt>
                <c:pt idx="3">
                  <c:v>91.460465041278425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60-D346-8543-6EC3EFA14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540608"/>
        <c:axId val="418358384"/>
      </c:barChart>
      <c:scatterChart>
        <c:scatterStyle val="lineMarker"/>
        <c:varyColors val="0"/>
        <c:ser>
          <c:idx val="2"/>
          <c:order val="2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'Fig. S10c'!$B$30:$B$59</c:f>
              <c:numCache>
                <c:formatCode>General</c:formatCode>
                <c:ptCount val="30"/>
                <c:pt idx="0">
                  <c:v>0.86</c:v>
                </c:pt>
                <c:pt idx="1">
                  <c:v>0.84</c:v>
                </c:pt>
                <c:pt idx="2">
                  <c:v>0.86</c:v>
                </c:pt>
                <c:pt idx="3">
                  <c:v>0.88</c:v>
                </c:pt>
                <c:pt idx="4">
                  <c:v>1.1200000000000001</c:v>
                </c:pt>
                <c:pt idx="5">
                  <c:v>1.1399999999999999</c:v>
                </c:pt>
                <c:pt idx="6">
                  <c:v>1.1599999999999999</c:v>
                </c:pt>
                <c:pt idx="7">
                  <c:v>1.18</c:v>
                </c:pt>
                <c:pt idx="8">
                  <c:v>1.84</c:v>
                </c:pt>
                <c:pt idx="9">
                  <c:v>1.84</c:v>
                </c:pt>
                <c:pt idx="10">
                  <c:v>1.84</c:v>
                </c:pt>
                <c:pt idx="11">
                  <c:v>1.86</c:v>
                </c:pt>
                <c:pt idx="12">
                  <c:v>2.14</c:v>
                </c:pt>
                <c:pt idx="13">
                  <c:v>2.14</c:v>
                </c:pt>
                <c:pt idx="14">
                  <c:v>2.16</c:v>
                </c:pt>
                <c:pt idx="15">
                  <c:v>2.1800000000000002</c:v>
                </c:pt>
                <c:pt idx="16">
                  <c:v>2.84</c:v>
                </c:pt>
                <c:pt idx="17">
                  <c:v>2.88</c:v>
                </c:pt>
                <c:pt idx="18">
                  <c:v>2.86</c:v>
                </c:pt>
                <c:pt idx="19">
                  <c:v>2.86</c:v>
                </c:pt>
                <c:pt idx="20">
                  <c:v>3.14</c:v>
                </c:pt>
                <c:pt idx="21">
                  <c:v>3.14</c:v>
                </c:pt>
                <c:pt idx="22">
                  <c:v>3.14</c:v>
                </c:pt>
                <c:pt idx="23">
                  <c:v>3.14</c:v>
                </c:pt>
                <c:pt idx="24">
                  <c:v>3.84</c:v>
                </c:pt>
                <c:pt idx="25">
                  <c:v>3.84</c:v>
                </c:pt>
                <c:pt idx="26">
                  <c:v>3.84</c:v>
                </c:pt>
                <c:pt idx="27">
                  <c:v>4.1399999999999997</c:v>
                </c:pt>
                <c:pt idx="28">
                  <c:v>4.1399999999999997</c:v>
                </c:pt>
                <c:pt idx="29">
                  <c:v>4.1399999999999997</c:v>
                </c:pt>
              </c:numCache>
            </c:numRef>
          </c:xVal>
          <c:yVal>
            <c:numRef>
              <c:f>'Fig. S10c'!$C$30:$C$59</c:f>
              <c:numCache>
                <c:formatCode>General</c:formatCode>
                <c:ptCount val="30"/>
                <c:pt idx="0">
                  <c:v>3.3410110935916357</c:v>
                </c:pt>
                <c:pt idx="1">
                  <c:v>1.0594037003369314</c:v>
                </c:pt>
                <c:pt idx="2">
                  <c:v>1.418291622384805</c:v>
                </c:pt>
                <c:pt idx="3">
                  <c:v>0.83914988373656441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1.4443172538625479</c:v>
                </c:pt>
                <c:pt idx="9">
                  <c:v>0.21493112599121111</c:v>
                </c:pt>
                <c:pt idx="10">
                  <c:v>1.7595830837473811</c:v>
                </c:pt>
                <c:pt idx="11">
                  <c:v>0.71524900078979958</c:v>
                </c:pt>
                <c:pt idx="12">
                  <c:v>1.6782872821467307</c:v>
                </c:pt>
                <c:pt idx="13">
                  <c:v>0.26328529835016945</c:v>
                </c:pt>
                <c:pt idx="14">
                  <c:v>1.5535979197969876</c:v>
                </c:pt>
                <c:pt idx="15">
                  <c:v>1.1185520168242851</c:v>
                </c:pt>
                <c:pt idx="16">
                  <c:v>4.8275650352247919</c:v>
                </c:pt>
                <c:pt idx="17">
                  <c:v>0.51139266951663831</c:v>
                </c:pt>
                <c:pt idx="18">
                  <c:v>3.6157106710685025</c:v>
                </c:pt>
                <c:pt idx="19">
                  <c:v>1.3027295402293697</c:v>
                </c:pt>
                <c:pt idx="20">
                  <c:v>193.5124286737142</c:v>
                </c:pt>
                <c:pt idx="21">
                  <c:v>81.466169459125055</c:v>
                </c:pt>
                <c:pt idx="22">
                  <c:v>107.08053273830561</c:v>
                </c:pt>
                <c:pt idx="23">
                  <c:v>122.44879315611384</c:v>
                </c:pt>
                <c:pt idx="24">
                  <c:v>44.437945117753188</c:v>
                </c:pt>
                <c:pt idx="25">
                  <c:v>75.833290463198679</c:v>
                </c:pt>
                <c:pt idx="26">
                  <c:v>44.80268155429237</c:v>
                </c:pt>
                <c:pt idx="27">
                  <c:v>61.696698170036953</c:v>
                </c:pt>
                <c:pt idx="28">
                  <c:v>117.28578501562841</c:v>
                </c:pt>
                <c:pt idx="29">
                  <c:v>95.398911938169917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60-D346-8543-6EC3EFA14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40608"/>
        <c:axId val="418358384"/>
      </c:scatterChart>
      <c:catAx>
        <c:axId val="5805406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358384"/>
        <c:crosses val="autoZero"/>
        <c:auto val="1"/>
        <c:lblAlgn val="ctr"/>
        <c:lblOffset val="100"/>
        <c:noMultiLvlLbl val="0"/>
      </c:catAx>
      <c:valAx>
        <c:axId val="418358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05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38</xdr:row>
      <xdr:rowOff>19050</xdr:rowOff>
    </xdr:from>
    <xdr:to>
      <xdr:col>10</xdr:col>
      <xdr:colOff>12700</xdr:colOff>
      <xdr:row>51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B525E1-67BE-27C8-7EA9-88CBEADE20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393700</xdr:colOff>
      <xdr:row>39</xdr:row>
      <xdr:rowOff>177800</xdr:rowOff>
    </xdr:from>
    <xdr:to>
      <xdr:col>9</xdr:col>
      <xdr:colOff>326927</xdr:colOff>
      <xdr:row>55</xdr:row>
      <xdr:rowOff>157899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19362-EE15-504A-B1EE-DAB9ECE06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698500</xdr:colOff>
      <xdr:row>39</xdr:row>
      <xdr:rowOff>12700</xdr:rowOff>
    </xdr:from>
    <xdr:to>
      <xdr:col>18</xdr:col>
      <xdr:colOff>631727</xdr:colOff>
      <xdr:row>54</xdr:row>
      <xdr:rowOff>195999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9F2E97-368A-5941-A9E6-FDE9114097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30</xdr:row>
      <xdr:rowOff>19050</xdr:rowOff>
    </xdr:from>
    <xdr:to>
      <xdr:col>9</xdr:col>
      <xdr:colOff>368300</xdr:colOff>
      <xdr:row>47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D09F2E-FBED-3641-8E2A-941E40019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30</xdr:row>
      <xdr:rowOff>19050</xdr:rowOff>
    </xdr:from>
    <xdr:to>
      <xdr:col>9</xdr:col>
      <xdr:colOff>368300</xdr:colOff>
      <xdr:row>47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EEC17A-845D-8EC9-3501-BBADDB2B99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33</xdr:row>
      <xdr:rowOff>0</xdr:rowOff>
    </xdr:from>
    <xdr:to>
      <xdr:col>9</xdr:col>
      <xdr:colOff>647700</xdr:colOff>
      <xdr:row>49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7D04A8-69C5-3942-8712-46D181206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37</xdr:row>
      <xdr:rowOff>0</xdr:rowOff>
    </xdr:from>
    <xdr:to>
      <xdr:col>10</xdr:col>
      <xdr:colOff>749300</xdr:colOff>
      <xdr:row>53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D199D4-F4F5-0449-939B-BC756BE01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393700</xdr:colOff>
      <xdr:row>31</xdr:row>
      <xdr:rowOff>50800</xdr:rowOff>
    </xdr:from>
    <xdr:to>
      <xdr:col>10</xdr:col>
      <xdr:colOff>317500</xdr:colOff>
      <xdr:row>47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4841A3-8D38-8342-A6D4-8CFD3EEC3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774700</xdr:colOff>
      <xdr:row>56</xdr:row>
      <xdr:rowOff>139699</xdr:rowOff>
    </xdr:from>
    <xdr:to>
      <xdr:col>13</xdr:col>
      <xdr:colOff>463021</xdr:colOff>
      <xdr:row>72</xdr:row>
      <xdr:rowOff>38778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0F886C-BBA4-664E-BC78-4C4B29FC7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23</xdr:row>
      <xdr:rowOff>127000</xdr:rowOff>
    </xdr:from>
    <xdr:to>
      <xdr:col>7</xdr:col>
      <xdr:colOff>800100</xdr:colOff>
      <xdr:row>36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F265D0-8AD9-9137-B653-F3664E55DC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31</xdr:row>
      <xdr:rowOff>190500</xdr:rowOff>
    </xdr:from>
    <xdr:to>
      <xdr:col>10</xdr:col>
      <xdr:colOff>381000</xdr:colOff>
      <xdr:row>47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4A8D9A-51EB-3848-BDC8-754320C83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546100</xdr:colOff>
      <xdr:row>27</xdr:row>
      <xdr:rowOff>76200</xdr:rowOff>
    </xdr:from>
    <xdr:to>
      <xdr:col>9</xdr:col>
      <xdr:colOff>431800</xdr:colOff>
      <xdr:row>43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50FA32-DA1C-004A-ABB2-32434AA47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101600</xdr:colOff>
      <xdr:row>29</xdr:row>
      <xdr:rowOff>12700</xdr:rowOff>
    </xdr:from>
    <xdr:to>
      <xdr:col>10</xdr:col>
      <xdr:colOff>34827</xdr:colOff>
      <xdr:row>44</xdr:row>
      <xdr:rowOff>195999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4D7E4D-D55E-614D-A816-8AC5661FE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BD093-C058-ED4A-98B4-7339309A8171}">
  <dimension ref="A1:J57"/>
  <sheetViews>
    <sheetView topLeftCell="A28" zoomScale="97" zoomScaleNormal="97" workbookViewId="0"/>
  </sheetViews>
  <sheetFormatPr defaultColWidth="10.6640625" defaultRowHeight="16" x14ac:dyDescent="0.4"/>
  <sheetData>
    <row r="1" spans="1:10" x14ac:dyDescent="0.4">
      <c r="A1" t="s">
        <v>60</v>
      </c>
    </row>
    <row r="2" spans="1:10" x14ac:dyDescent="0.4">
      <c r="C2" s="12" t="s">
        <v>4</v>
      </c>
      <c r="D2" s="12"/>
      <c r="E2" s="12" t="s">
        <v>5</v>
      </c>
      <c r="F2" s="12"/>
      <c r="G2" t="s">
        <v>4</v>
      </c>
      <c r="H2" t="s">
        <v>5</v>
      </c>
      <c r="I2" t="s">
        <v>4</v>
      </c>
      <c r="J2" t="s">
        <v>5</v>
      </c>
    </row>
    <row r="3" spans="1:10" x14ac:dyDescent="0.4">
      <c r="C3" t="s">
        <v>0</v>
      </c>
      <c r="D3" t="s">
        <v>1</v>
      </c>
      <c r="E3" t="s">
        <v>0</v>
      </c>
      <c r="F3" t="s">
        <v>1</v>
      </c>
      <c r="G3" t="s">
        <v>7</v>
      </c>
      <c r="H3" t="s">
        <v>7</v>
      </c>
      <c r="I3" t="s">
        <v>8</v>
      </c>
      <c r="J3" t="s">
        <v>8</v>
      </c>
    </row>
    <row r="4" spans="1:10" x14ac:dyDescent="0.4">
      <c r="A4" t="s">
        <v>2</v>
      </c>
      <c r="B4" t="s">
        <v>6</v>
      </c>
      <c r="C4">
        <v>62</v>
      </c>
      <c r="D4">
        <v>154357</v>
      </c>
      <c r="E4">
        <v>2932</v>
      </c>
      <c r="F4">
        <v>81434</v>
      </c>
      <c r="G4">
        <f t="shared" ref="G4:G7" si="0">C4/D4</f>
        <v>4.0166626715989556E-4</v>
      </c>
      <c r="H4">
        <f t="shared" ref="H4:H7" si="1">E4/F4</f>
        <v>3.6004617236043916E-2</v>
      </c>
      <c r="I4" s="1">
        <f t="shared" ref="I4:J7" si="2">G4/$H$4*100</f>
        <v>1.115596548427658</v>
      </c>
      <c r="J4" s="1">
        <f t="shared" si="2"/>
        <v>100</v>
      </c>
    </row>
    <row r="5" spans="1:10" x14ac:dyDescent="0.4">
      <c r="B5" t="s">
        <v>18</v>
      </c>
      <c r="C5">
        <v>80</v>
      </c>
      <c r="D5">
        <v>75243</v>
      </c>
      <c r="E5">
        <v>1195</v>
      </c>
      <c r="F5">
        <v>80259</v>
      </c>
      <c r="G5">
        <f t="shared" si="0"/>
        <v>1.0632218279441278E-3</v>
      </c>
      <c r="H5">
        <f t="shared" si="1"/>
        <v>1.4889295904509152E-2</v>
      </c>
      <c r="I5" s="1">
        <f t="shared" si="2"/>
        <v>2.9530152229468651</v>
      </c>
      <c r="J5" s="1">
        <f t="shared" si="2"/>
        <v>41.353851387714805</v>
      </c>
    </row>
    <row r="6" spans="1:10" x14ac:dyDescent="0.4">
      <c r="B6" s="7" t="s">
        <v>20</v>
      </c>
      <c r="C6" s="7">
        <v>195</v>
      </c>
      <c r="D6" s="7">
        <v>127402</v>
      </c>
      <c r="E6" s="7">
        <v>307</v>
      </c>
      <c r="F6" s="7">
        <v>117567</v>
      </c>
      <c r="G6" s="7">
        <f t="shared" si="0"/>
        <v>1.5305882168254814E-3</v>
      </c>
      <c r="H6" s="7">
        <f t="shared" si="1"/>
        <v>2.6112769739807941E-3</v>
      </c>
      <c r="I6" s="8">
        <f t="shared" si="2"/>
        <v>4.2510887056264064</v>
      </c>
      <c r="J6" s="8">
        <f t="shared" si="2"/>
        <v>7.2526169542684844</v>
      </c>
    </row>
    <row r="7" spans="1:10" x14ac:dyDescent="0.4">
      <c r="B7" s="7" t="s">
        <v>21</v>
      </c>
      <c r="C7" s="7">
        <v>110</v>
      </c>
      <c r="D7" s="7">
        <v>54074</v>
      </c>
      <c r="E7" s="7">
        <v>725</v>
      </c>
      <c r="F7" s="7">
        <v>74487</v>
      </c>
      <c r="G7" s="7">
        <f t="shared" si="0"/>
        <v>2.0342493619854274E-3</v>
      </c>
      <c r="H7" s="7">
        <f t="shared" si="1"/>
        <v>9.7332420422355584E-3</v>
      </c>
      <c r="I7" s="8">
        <f t="shared" si="2"/>
        <v>5.649968026736742</v>
      </c>
      <c r="J7" s="8">
        <f t="shared" si="2"/>
        <v>27.03331625059381</v>
      </c>
    </row>
    <row r="8" spans="1:10" x14ac:dyDescent="0.4">
      <c r="I8" s="1"/>
      <c r="J8" s="1"/>
    </row>
    <row r="9" spans="1:10" x14ac:dyDescent="0.4">
      <c r="I9" s="1"/>
      <c r="J9" s="1"/>
    </row>
    <row r="10" spans="1:10" x14ac:dyDescent="0.4">
      <c r="A10" t="s">
        <v>9</v>
      </c>
      <c r="B10" t="s">
        <v>6</v>
      </c>
      <c r="C10">
        <v>64</v>
      </c>
      <c r="D10">
        <v>165482</v>
      </c>
      <c r="E10">
        <v>4319</v>
      </c>
      <c r="F10">
        <v>140137</v>
      </c>
      <c r="G10">
        <f t="shared" ref="G10:G15" si="3">C10/D10</f>
        <v>3.8674901197713346E-4</v>
      </c>
      <c r="H10">
        <f t="shared" ref="H10:H15" si="4">E10/F10</f>
        <v>3.0819840584570813E-2</v>
      </c>
      <c r="I10" s="1">
        <f>G10/$H$10*100</f>
        <v>1.2548702544903809</v>
      </c>
      <c r="J10" s="1">
        <f>H10/$H$10*100</f>
        <v>100</v>
      </c>
    </row>
    <row r="11" spans="1:10" x14ac:dyDescent="0.4">
      <c r="B11" t="s">
        <v>18</v>
      </c>
      <c r="C11">
        <v>160</v>
      </c>
      <c r="D11">
        <v>89450</v>
      </c>
      <c r="E11">
        <v>1085</v>
      </c>
      <c r="F11">
        <v>81810</v>
      </c>
      <c r="G11">
        <f t="shared" si="3"/>
        <v>1.7887087758524315E-3</v>
      </c>
      <c r="H11">
        <f t="shared" si="4"/>
        <v>1.3262437354846595E-2</v>
      </c>
      <c r="I11" s="1">
        <f t="shared" ref="I11:I15" si="5">G11/$H$10*100</f>
        <v>5.8037573911005369</v>
      </c>
      <c r="J11" s="1">
        <f t="shared" ref="J11:J15" si="6">H11/$H$10*100</f>
        <v>43.032141319660504</v>
      </c>
    </row>
    <row r="12" spans="1:10" x14ac:dyDescent="0.4">
      <c r="B12" t="s">
        <v>19</v>
      </c>
      <c r="C12">
        <v>75</v>
      </c>
      <c r="D12">
        <v>59200</v>
      </c>
      <c r="E12">
        <v>734</v>
      </c>
      <c r="F12">
        <v>80800</v>
      </c>
      <c r="G12">
        <f t="shared" si="3"/>
        <v>1.266891891891892E-3</v>
      </c>
      <c r="H12">
        <f t="shared" si="4"/>
        <v>9.0841584158415836E-3</v>
      </c>
      <c r="I12" s="1">
        <f t="shared" si="5"/>
        <v>4.1106373941665675</v>
      </c>
      <c r="J12" s="1">
        <f t="shared" si="6"/>
        <v>29.475033755980366</v>
      </c>
    </row>
    <row r="13" spans="1:10" x14ac:dyDescent="0.4">
      <c r="B13" s="9" t="s">
        <v>20</v>
      </c>
      <c r="C13" s="9">
        <v>91</v>
      </c>
      <c r="D13" s="9">
        <v>76381</v>
      </c>
      <c r="E13" s="10">
        <v>473</v>
      </c>
      <c r="F13" s="10">
        <v>85672</v>
      </c>
      <c r="G13" s="9">
        <f t="shared" si="3"/>
        <v>1.1913957659627395E-3</v>
      </c>
      <c r="H13" s="9">
        <f t="shared" si="4"/>
        <v>5.5210570548137085E-3</v>
      </c>
      <c r="I13" s="8">
        <f t="shared" si="5"/>
        <v>3.8656778989284648</v>
      </c>
      <c r="J13" s="8">
        <f t="shared" si="6"/>
        <v>17.913970189637155</v>
      </c>
    </row>
    <row r="14" spans="1:10" x14ac:dyDescent="0.4">
      <c r="B14" s="9" t="s">
        <v>21</v>
      </c>
      <c r="C14" s="9">
        <v>146</v>
      </c>
      <c r="D14" s="9">
        <v>250640</v>
      </c>
      <c r="E14" s="9">
        <v>1085</v>
      </c>
      <c r="F14" s="9">
        <v>240381</v>
      </c>
      <c r="G14" s="9">
        <f t="shared" si="3"/>
        <v>5.8250877752952441E-4</v>
      </c>
      <c r="H14" s="9">
        <f t="shared" si="4"/>
        <v>4.5136678855649988E-3</v>
      </c>
      <c r="I14" s="8">
        <f t="shared" si="5"/>
        <v>1.8900447454655005</v>
      </c>
      <c r="J14" s="8">
        <f t="shared" si="6"/>
        <v>14.645331708252424</v>
      </c>
    </row>
    <row r="15" spans="1:10" x14ac:dyDescent="0.4">
      <c r="B15" s="9" t="s">
        <v>22</v>
      </c>
      <c r="C15" s="9">
        <v>2081</v>
      </c>
      <c r="D15" s="9">
        <v>1343740</v>
      </c>
      <c r="E15" s="9">
        <v>11012</v>
      </c>
      <c r="F15" s="9">
        <v>1152100</v>
      </c>
      <c r="G15" s="9">
        <f t="shared" si="3"/>
        <v>1.5486626877223271E-3</v>
      </c>
      <c r="H15" s="9">
        <f t="shared" si="4"/>
        <v>9.5581980730839334E-3</v>
      </c>
      <c r="I15" s="8">
        <f t="shared" si="5"/>
        <v>5.0248887026937661</v>
      </c>
      <c r="J15" s="8">
        <f t="shared" si="6"/>
        <v>31.013132747574971</v>
      </c>
    </row>
    <row r="16" spans="1:10" x14ac:dyDescent="0.4">
      <c r="I16" s="1"/>
      <c r="J16" s="1"/>
    </row>
    <row r="17" spans="1:10" x14ac:dyDescent="0.4">
      <c r="A17" t="s">
        <v>10</v>
      </c>
      <c r="B17" t="s">
        <v>6</v>
      </c>
      <c r="C17">
        <v>71</v>
      </c>
      <c r="D17">
        <v>182394</v>
      </c>
      <c r="E17">
        <v>2915</v>
      </c>
      <c r="F17">
        <v>145637</v>
      </c>
      <c r="G17">
        <f>C17/D17</f>
        <v>3.8926719080671515E-4</v>
      </c>
      <c r="H17">
        <f t="shared" ref="H17:H19" si="7">E17/F17</f>
        <v>2.0015518034565392E-2</v>
      </c>
      <c r="I17" s="1">
        <f>G17/$H$17*100</f>
        <v>1.9448269594345653</v>
      </c>
      <c r="J17" s="1">
        <f>H17/$H$17*100</f>
        <v>100</v>
      </c>
    </row>
    <row r="18" spans="1:10" x14ac:dyDescent="0.4">
      <c r="B18" t="s">
        <v>18</v>
      </c>
      <c r="C18">
        <v>132</v>
      </c>
      <c r="D18">
        <v>161778</v>
      </c>
      <c r="E18">
        <v>2804</v>
      </c>
      <c r="F18">
        <v>183222</v>
      </c>
      <c r="G18">
        <f t="shared" ref="G18:G19" si="8">C18/D18</f>
        <v>8.159329451470534E-4</v>
      </c>
      <c r="H18">
        <f t="shared" si="7"/>
        <v>1.5303839058628331E-2</v>
      </c>
      <c r="I18" s="1">
        <f t="shared" ref="I18:I19" si="9">G18/$H$17*100</f>
        <v>4.0765017609736338</v>
      </c>
      <c r="J18" s="1">
        <f t="shared" ref="J18:J19" si="10">H18/$H$17*100</f>
        <v>76.459869947905815</v>
      </c>
    </row>
    <row r="19" spans="1:10" x14ac:dyDescent="0.4">
      <c r="B19" t="s">
        <v>19</v>
      </c>
      <c r="C19">
        <v>92</v>
      </c>
      <c r="D19">
        <v>153360</v>
      </c>
      <c r="E19">
        <v>2721</v>
      </c>
      <c r="F19">
        <v>186558</v>
      </c>
      <c r="G19">
        <f t="shared" si="8"/>
        <v>5.9989567031820549E-4</v>
      </c>
      <c r="H19">
        <f t="shared" si="7"/>
        <v>1.4585276428778181E-2</v>
      </c>
      <c r="I19" s="1">
        <f t="shared" si="9"/>
        <v>2.9971528555105484</v>
      </c>
      <c r="J19" s="1">
        <f t="shared" si="10"/>
        <v>72.86984230730593</v>
      </c>
    </row>
    <row r="20" spans="1:10" x14ac:dyDescent="0.4">
      <c r="B20" s="7" t="s">
        <v>20</v>
      </c>
      <c r="C20" s="7">
        <v>133</v>
      </c>
      <c r="D20" s="7">
        <v>216410</v>
      </c>
      <c r="E20" s="7">
        <v>1506</v>
      </c>
      <c r="F20" s="7">
        <v>241189</v>
      </c>
      <c r="G20" s="7">
        <f t="shared" ref="G20" si="11">C20/D20</f>
        <v>6.1457418788410888E-4</v>
      </c>
      <c r="H20" s="7">
        <f t="shared" ref="H20" si="12">E20/F20</f>
        <v>6.24406585706645E-3</v>
      </c>
      <c r="I20" s="8">
        <f t="shared" ref="I20" si="13">G20/$H$17*100</f>
        <v>3.0704885420541324</v>
      </c>
      <c r="J20" s="8">
        <f t="shared" ref="J20" si="14">H20/$H$17*100</f>
        <v>31.196124158682213</v>
      </c>
    </row>
    <row r="21" spans="1:10" x14ac:dyDescent="0.4">
      <c r="B21" s="7"/>
      <c r="C21" s="7"/>
      <c r="D21" s="7"/>
      <c r="E21" s="7"/>
      <c r="F21" s="7"/>
      <c r="G21" s="7"/>
      <c r="H21" s="7"/>
      <c r="I21" s="8"/>
      <c r="J21" s="8"/>
    </row>
    <row r="22" spans="1:10" x14ac:dyDescent="0.4">
      <c r="A22" t="s">
        <v>12</v>
      </c>
      <c r="B22" t="s">
        <v>6</v>
      </c>
      <c r="C22">
        <v>117</v>
      </c>
      <c r="D22">
        <v>11475</v>
      </c>
      <c r="E22">
        <v>885</v>
      </c>
      <c r="F22">
        <v>13725</v>
      </c>
      <c r="G22">
        <f>C22/D22</f>
        <v>1.019607843137255E-2</v>
      </c>
      <c r="H22">
        <f t="shared" ref="H22" si="15">E22/F22</f>
        <v>6.4480874316939885E-2</v>
      </c>
      <c r="I22" s="1">
        <f t="shared" ref="I22:J24" si="16">G22/$H$22*100</f>
        <v>15.812562313060821</v>
      </c>
      <c r="J22" s="1">
        <f t="shared" si="16"/>
        <v>100</v>
      </c>
    </row>
    <row r="23" spans="1:10" x14ac:dyDescent="0.4">
      <c r="B23" t="s">
        <v>19</v>
      </c>
      <c r="C23">
        <v>16</v>
      </c>
      <c r="D23">
        <v>11546</v>
      </c>
      <c r="E23">
        <v>368</v>
      </c>
      <c r="F23">
        <v>15848</v>
      </c>
      <c r="G23">
        <f t="shared" ref="G23:G24" si="17">C23/D23</f>
        <v>1.3857613026156245E-3</v>
      </c>
      <c r="H23">
        <f t="shared" ref="H23:H24" si="18">E23/F23</f>
        <v>2.3220595658758204E-2</v>
      </c>
      <c r="I23" s="1">
        <f t="shared" si="16"/>
        <v>2.1491043930394857</v>
      </c>
      <c r="J23" s="1">
        <f t="shared" si="16"/>
        <v>36.01160174197247</v>
      </c>
    </row>
    <row r="24" spans="1:10" x14ac:dyDescent="0.4">
      <c r="B24" s="7" t="s">
        <v>22</v>
      </c>
      <c r="C24" s="7">
        <v>33</v>
      </c>
      <c r="D24" s="7">
        <v>17056</v>
      </c>
      <c r="E24" s="7">
        <v>429</v>
      </c>
      <c r="F24" s="7">
        <v>20703</v>
      </c>
      <c r="G24" s="7">
        <f t="shared" si="17"/>
        <v>1.9348030018761725E-3</v>
      </c>
      <c r="H24" s="7">
        <f t="shared" si="18"/>
        <v>2.0721634545718012E-2</v>
      </c>
      <c r="I24" s="8">
        <f t="shared" si="16"/>
        <v>3.0005843164689798</v>
      </c>
      <c r="J24" s="8">
        <f t="shared" si="16"/>
        <v>32.136094253105057</v>
      </c>
    </row>
    <row r="25" spans="1:10" x14ac:dyDescent="0.4">
      <c r="B25" s="7"/>
      <c r="C25" s="7"/>
      <c r="D25" s="7"/>
      <c r="E25" s="7"/>
      <c r="F25" s="7"/>
      <c r="G25" s="7"/>
      <c r="H25" s="7"/>
      <c r="I25" s="8"/>
      <c r="J25" s="8"/>
    </row>
    <row r="26" spans="1:10" x14ac:dyDescent="0.4">
      <c r="A26" t="s">
        <v>25</v>
      </c>
      <c r="B26" s="7" t="s">
        <v>6</v>
      </c>
      <c r="C26" s="7">
        <v>142</v>
      </c>
      <c r="D26" s="7">
        <v>357110</v>
      </c>
      <c r="E26" s="7">
        <v>6951</v>
      </c>
      <c r="F26" s="7">
        <v>380959</v>
      </c>
      <c r="G26" s="7">
        <f>C26/D26</f>
        <v>3.9763658256559601E-4</v>
      </c>
      <c r="H26" s="7">
        <f>E26/F26</f>
        <v>1.8246057974742689E-2</v>
      </c>
      <c r="I26" s="8">
        <f>G26/$H$26*100</f>
        <v>2.1793013215020411</v>
      </c>
      <c r="J26" s="8">
        <f>H26/$H$26*100</f>
        <v>100</v>
      </c>
    </row>
    <row r="27" spans="1:10" x14ac:dyDescent="0.4">
      <c r="B27" s="7" t="s">
        <v>21</v>
      </c>
      <c r="C27" s="7">
        <v>1682</v>
      </c>
      <c r="D27" s="7">
        <v>1751005</v>
      </c>
      <c r="E27" s="7">
        <v>6386</v>
      </c>
      <c r="F27" s="7">
        <v>1510551</v>
      </c>
      <c r="G27" s="7">
        <f t="shared" ref="G27:G28" si="19">C27/D27</f>
        <v>9.6059120333751187E-4</v>
      </c>
      <c r="H27" s="7">
        <f t="shared" ref="H27:H28" si="20">E27/F27</f>
        <v>4.2275964201142499E-3</v>
      </c>
      <c r="I27" s="8">
        <f t="shared" ref="I27:I28" si="21">G27/$H$26*100</f>
        <v>5.264650614764137</v>
      </c>
      <c r="J27" s="8">
        <f t="shared" ref="J27:J28" si="22">H27/$H$26*100</f>
        <v>23.169916625094299</v>
      </c>
    </row>
    <row r="28" spans="1:10" x14ac:dyDescent="0.4">
      <c r="B28" s="7" t="s">
        <v>22</v>
      </c>
      <c r="C28" s="7">
        <v>1408</v>
      </c>
      <c r="D28" s="7">
        <v>1001192</v>
      </c>
      <c r="E28" s="7">
        <v>10325</v>
      </c>
      <c r="F28" s="7">
        <v>913484</v>
      </c>
      <c r="G28" s="7">
        <f t="shared" si="19"/>
        <v>1.406323662194664E-3</v>
      </c>
      <c r="H28" s="7">
        <f t="shared" si="20"/>
        <v>1.1302879962867439E-2</v>
      </c>
      <c r="I28" s="8">
        <f t="shared" si="21"/>
        <v>7.7075479215367144</v>
      </c>
      <c r="J28" s="8">
        <f t="shared" si="22"/>
        <v>61.946969468767321</v>
      </c>
    </row>
    <row r="29" spans="1:10" x14ac:dyDescent="0.4">
      <c r="I29" s="1"/>
      <c r="J29" s="1"/>
    </row>
    <row r="31" spans="1:10" x14ac:dyDescent="0.4">
      <c r="A31" s="1" t="s">
        <v>23</v>
      </c>
    </row>
    <row r="32" spans="1:10" x14ac:dyDescent="0.4">
      <c r="B32" t="s">
        <v>15</v>
      </c>
      <c r="C32" t="s">
        <v>15</v>
      </c>
      <c r="D32" t="s">
        <v>15</v>
      </c>
      <c r="E32" t="s">
        <v>14</v>
      </c>
      <c r="F32" t="s">
        <v>14</v>
      </c>
      <c r="G32" t="s">
        <v>14</v>
      </c>
    </row>
    <row r="33" spans="1:7" x14ac:dyDescent="0.4">
      <c r="A33" s="1"/>
      <c r="B33" t="s">
        <v>6</v>
      </c>
      <c r="C33" t="s">
        <v>18</v>
      </c>
      <c r="D33" t="s">
        <v>19</v>
      </c>
      <c r="E33" t="s">
        <v>6</v>
      </c>
      <c r="F33" t="s">
        <v>18</v>
      </c>
      <c r="G33" t="s">
        <v>19</v>
      </c>
    </row>
    <row r="34" spans="1:7" x14ac:dyDescent="0.4">
      <c r="A34" s="3" t="s">
        <v>13</v>
      </c>
      <c r="B34">
        <f>AVERAGE(I10,I17,I22,I4)</f>
        <v>5.0319640188533565</v>
      </c>
      <c r="C34">
        <f>AVERAGE(I11,I18,I5)</f>
        <v>4.2777581250070122</v>
      </c>
      <c r="D34">
        <f>AVERAGE(I23,I12,I19)</f>
        <v>3.0856315475722007</v>
      </c>
      <c r="E34">
        <f>STDEV(I4,I10,I17,I22)/SQRT(COUNT(I4,I10,I17,I22))</f>
        <v>3.5981023502315779</v>
      </c>
      <c r="F34">
        <f>STDEV(I5,I11,I18)/SQRT(COUNT(I5,I11,I18))</f>
        <v>0.82906791446184191</v>
      </c>
      <c r="G34">
        <f>STDEV(I12,I19,I23)/SQRT(COUNT(I12,I19,I23))</f>
        <v>0.56797132786768922</v>
      </c>
    </row>
    <row r="35" spans="1:7" x14ac:dyDescent="0.4">
      <c r="A35" s="3" t="s">
        <v>5</v>
      </c>
      <c r="B35">
        <f>AVERAGE(J10,J17,J22,J4)</f>
        <v>100</v>
      </c>
      <c r="C35">
        <f>AVERAGE(J5,J11,J18)</f>
        <v>53.615287551760368</v>
      </c>
      <c r="D35">
        <f>AVERAGE(J23,J12,J19)</f>
        <v>46.11882593508625</v>
      </c>
      <c r="E35">
        <v>0</v>
      </c>
      <c r="F35">
        <f>STDEV(J5,J11,J18)/SQRT(COUNT(J5,J11,J18))</f>
        <v>11.432561289501535</v>
      </c>
      <c r="G35">
        <f>STDEV(J12,J19,J23)/SQRT(COUNT(J12,J19,J23))</f>
        <v>13.507952447465266</v>
      </c>
    </row>
    <row r="36" spans="1:7" x14ac:dyDescent="0.4">
      <c r="B36" s="3"/>
      <c r="C36" s="3"/>
    </row>
    <row r="37" spans="1:7" x14ac:dyDescent="0.4">
      <c r="B37" s="3"/>
      <c r="C37" s="3"/>
    </row>
    <row r="38" spans="1:7" x14ac:dyDescent="0.4">
      <c r="B38" s="3">
        <v>0.86</v>
      </c>
      <c r="C38">
        <f>I4</f>
        <v>1.115596548427658</v>
      </c>
    </row>
    <row r="39" spans="1:7" x14ac:dyDescent="0.4">
      <c r="B39" s="3">
        <v>0.84</v>
      </c>
      <c r="C39">
        <f>I10</f>
        <v>1.2548702544903809</v>
      </c>
    </row>
    <row r="40" spans="1:7" x14ac:dyDescent="0.4">
      <c r="B40" s="3">
        <v>0.86</v>
      </c>
      <c r="C40">
        <f>I17</f>
        <v>1.9448269594345653</v>
      </c>
    </row>
    <row r="41" spans="1:7" x14ac:dyDescent="0.4">
      <c r="B41" s="3">
        <v>0.84</v>
      </c>
      <c r="C41">
        <f>I22</f>
        <v>15.812562313060821</v>
      </c>
    </row>
    <row r="42" spans="1:7" x14ac:dyDescent="0.4">
      <c r="B42" s="3">
        <v>1.1200000000000001</v>
      </c>
      <c r="C42">
        <f>J4</f>
        <v>100</v>
      </c>
    </row>
    <row r="43" spans="1:7" x14ac:dyDescent="0.4">
      <c r="B43" s="3">
        <v>1.1399999999999999</v>
      </c>
      <c r="C43">
        <f>J10</f>
        <v>100</v>
      </c>
    </row>
    <row r="44" spans="1:7" x14ac:dyDescent="0.4">
      <c r="B44" s="3">
        <v>1.1599999999999999</v>
      </c>
      <c r="C44">
        <v>100</v>
      </c>
    </row>
    <row r="45" spans="1:7" x14ac:dyDescent="0.4">
      <c r="B45" s="3">
        <v>1.18</v>
      </c>
      <c r="C45">
        <f>J17</f>
        <v>100</v>
      </c>
    </row>
    <row r="46" spans="1:7" x14ac:dyDescent="0.4">
      <c r="B46" s="3">
        <v>1.84</v>
      </c>
      <c r="C46">
        <f>I5</f>
        <v>2.9530152229468651</v>
      </c>
    </row>
    <row r="47" spans="1:7" x14ac:dyDescent="0.4">
      <c r="B47" s="3">
        <v>1.86</v>
      </c>
      <c r="C47">
        <f>I11</f>
        <v>5.8037573911005369</v>
      </c>
    </row>
    <row r="48" spans="1:7" x14ac:dyDescent="0.4">
      <c r="B48" s="3">
        <v>1.88</v>
      </c>
      <c r="C48">
        <f>I18</f>
        <v>4.0765017609736338</v>
      </c>
    </row>
    <row r="49" spans="2:3" x14ac:dyDescent="0.4">
      <c r="B49" s="3">
        <v>2.14</v>
      </c>
      <c r="C49">
        <f>J5</f>
        <v>41.353851387714805</v>
      </c>
    </row>
    <row r="50" spans="2:3" x14ac:dyDescent="0.4">
      <c r="B50" s="3">
        <v>2.14</v>
      </c>
      <c r="C50">
        <f>J11</f>
        <v>43.032141319660504</v>
      </c>
    </row>
    <row r="51" spans="2:3" x14ac:dyDescent="0.4">
      <c r="B51" s="3">
        <v>2.14</v>
      </c>
      <c r="C51">
        <f>J18</f>
        <v>76.459869947905815</v>
      </c>
    </row>
    <row r="52" spans="2:3" x14ac:dyDescent="0.4">
      <c r="B52" s="3">
        <v>2.84</v>
      </c>
      <c r="C52">
        <f>I12</f>
        <v>4.1106373941665675</v>
      </c>
    </row>
    <row r="53" spans="2:3" x14ac:dyDescent="0.4">
      <c r="B53" s="3">
        <v>2.88</v>
      </c>
      <c r="C53">
        <f>I19</f>
        <v>2.9971528555105484</v>
      </c>
    </row>
    <row r="54" spans="2:3" x14ac:dyDescent="0.4">
      <c r="B54" s="3">
        <v>2.86</v>
      </c>
      <c r="C54">
        <f>I23</f>
        <v>2.1491043930394857</v>
      </c>
    </row>
    <row r="55" spans="2:3" x14ac:dyDescent="0.4">
      <c r="B55" s="3">
        <v>3.14</v>
      </c>
      <c r="C55">
        <f>J12</f>
        <v>29.475033755980366</v>
      </c>
    </row>
    <row r="56" spans="2:3" x14ac:dyDescent="0.4">
      <c r="B56" s="3">
        <v>3.14</v>
      </c>
      <c r="C56">
        <f>J19</f>
        <v>72.86984230730593</v>
      </c>
    </row>
    <row r="57" spans="2:3" x14ac:dyDescent="0.4">
      <c r="B57" s="3">
        <v>3.14</v>
      </c>
      <c r="C57">
        <f>J23</f>
        <v>36.01160174197247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7726-7C41-D84F-8A79-F024DAC4E1B7}">
  <dimension ref="A1:S67"/>
  <sheetViews>
    <sheetView topLeftCell="A43" zoomScale="135" zoomScaleNormal="135" workbookViewId="0">
      <selection activeCell="E6" sqref="E6"/>
    </sheetView>
  </sheetViews>
  <sheetFormatPr defaultColWidth="10.6640625" defaultRowHeight="16" x14ac:dyDescent="0.4"/>
  <sheetData>
    <row r="1" spans="1:13" x14ac:dyDescent="0.4">
      <c r="A1" s="4" t="s">
        <v>64</v>
      </c>
    </row>
    <row r="2" spans="1:13" x14ac:dyDescent="0.4">
      <c r="C2" s="12" t="s">
        <v>4</v>
      </c>
      <c r="D2" s="12"/>
      <c r="E2" s="12" t="s">
        <v>5</v>
      </c>
      <c r="F2" s="12"/>
      <c r="G2" t="s">
        <v>4</v>
      </c>
      <c r="H2" t="s">
        <v>5</v>
      </c>
      <c r="I2" t="s">
        <v>4</v>
      </c>
      <c r="J2" t="s">
        <v>5</v>
      </c>
      <c r="K2" s="4"/>
      <c r="L2" s="4"/>
      <c r="M2" s="4"/>
    </row>
    <row r="3" spans="1:13" x14ac:dyDescent="0.4">
      <c r="C3" t="s">
        <v>0</v>
      </c>
      <c r="D3" t="s">
        <v>1</v>
      </c>
      <c r="E3" t="s">
        <v>0</v>
      </c>
      <c r="F3" t="s">
        <v>1</v>
      </c>
      <c r="G3" t="s">
        <v>7</v>
      </c>
      <c r="H3" t="s">
        <v>7</v>
      </c>
      <c r="I3" t="s">
        <v>8</v>
      </c>
      <c r="J3" t="s">
        <v>8</v>
      </c>
      <c r="K3" s="4"/>
      <c r="L3" s="4"/>
      <c r="M3" s="4"/>
    </row>
    <row r="4" spans="1:13" x14ac:dyDescent="0.4">
      <c r="A4" t="s">
        <v>2</v>
      </c>
      <c r="B4" t="s">
        <v>6</v>
      </c>
      <c r="C4">
        <v>62</v>
      </c>
      <c r="D4">
        <v>154357</v>
      </c>
      <c r="E4">
        <v>2932</v>
      </c>
      <c r="F4">
        <v>81434</v>
      </c>
      <c r="G4">
        <f t="shared" ref="G4:G7" si="0">C4/D4</f>
        <v>4.0166626715989556E-4</v>
      </c>
      <c r="H4">
        <f t="shared" ref="H4:H7" si="1">E4/F4</f>
        <v>3.6004617236043916E-2</v>
      </c>
      <c r="I4" s="1">
        <f t="shared" ref="I4:J7" si="2">G4/$H$4*100</f>
        <v>1.115596548427658</v>
      </c>
      <c r="J4" s="1">
        <f t="shared" si="2"/>
        <v>100</v>
      </c>
      <c r="K4" s="4"/>
      <c r="L4" s="4"/>
      <c r="M4" s="4"/>
    </row>
    <row r="5" spans="1:13" x14ac:dyDescent="0.4">
      <c r="B5" s="7" t="s">
        <v>18</v>
      </c>
      <c r="C5" s="7">
        <v>80</v>
      </c>
      <c r="D5" s="7">
        <v>75243</v>
      </c>
      <c r="E5" s="7">
        <v>1195</v>
      </c>
      <c r="F5" s="7">
        <v>80259</v>
      </c>
      <c r="G5" s="7">
        <f t="shared" si="0"/>
        <v>1.0632218279441278E-3</v>
      </c>
      <c r="H5" s="7">
        <f t="shared" si="1"/>
        <v>1.4889295904509152E-2</v>
      </c>
      <c r="I5" s="8">
        <f t="shared" si="2"/>
        <v>2.9530152229468651</v>
      </c>
      <c r="J5" s="8">
        <f t="shared" si="2"/>
        <v>41.353851387714805</v>
      </c>
      <c r="K5" s="4"/>
      <c r="L5" s="4"/>
      <c r="M5" s="4"/>
    </row>
    <row r="6" spans="1:13" x14ac:dyDescent="0.4">
      <c r="B6" s="3" t="s">
        <v>20</v>
      </c>
      <c r="C6" s="3">
        <v>195</v>
      </c>
      <c r="D6" s="3">
        <v>127402</v>
      </c>
      <c r="E6" s="3">
        <v>307</v>
      </c>
      <c r="F6" s="3">
        <v>117567</v>
      </c>
      <c r="G6" s="3">
        <f t="shared" si="0"/>
        <v>1.5305882168254814E-3</v>
      </c>
      <c r="H6" s="3">
        <f t="shared" si="1"/>
        <v>2.6112769739807941E-3</v>
      </c>
      <c r="I6" s="1">
        <f t="shared" si="2"/>
        <v>4.2510887056264064</v>
      </c>
      <c r="J6" s="1">
        <f t="shared" si="2"/>
        <v>7.2526169542684844</v>
      </c>
      <c r="K6" s="4"/>
      <c r="L6" s="4"/>
      <c r="M6" s="4"/>
    </row>
    <row r="7" spans="1:13" x14ac:dyDescent="0.4">
      <c r="B7" s="3" t="s">
        <v>21</v>
      </c>
      <c r="C7" s="3">
        <v>110</v>
      </c>
      <c r="D7" s="3">
        <v>54074</v>
      </c>
      <c r="E7" s="3">
        <v>725</v>
      </c>
      <c r="F7" s="3">
        <v>74487</v>
      </c>
      <c r="G7" s="3">
        <f t="shared" si="0"/>
        <v>2.0342493619854274E-3</v>
      </c>
      <c r="H7" s="3">
        <f t="shared" si="1"/>
        <v>9.7332420422355584E-3</v>
      </c>
      <c r="I7" s="1">
        <f t="shared" si="2"/>
        <v>5.649968026736742</v>
      </c>
      <c r="J7" s="1">
        <f t="shared" si="2"/>
        <v>27.03331625059381</v>
      </c>
      <c r="K7" s="4"/>
      <c r="L7" s="4"/>
      <c r="M7" s="4"/>
    </row>
    <row r="8" spans="1:13" x14ac:dyDescent="0.4">
      <c r="I8" s="1"/>
      <c r="J8" s="1"/>
      <c r="K8" s="4"/>
      <c r="L8" s="4"/>
      <c r="M8" s="4"/>
    </row>
    <row r="9" spans="1:13" x14ac:dyDescent="0.4">
      <c r="I9" s="1"/>
      <c r="J9" s="1"/>
      <c r="K9" s="4"/>
      <c r="L9" s="4"/>
      <c r="M9" s="4"/>
    </row>
    <row r="10" spans="1:13" x14ac:dyDescent="0.4">
      <c r="A10" t="s">
        <v>9</v>
      </c>
      <c r="B10" t="s">
        <v>6</v>
      </c>
      <c r="C10">
        <v>64</v>
      </c>
      <c r="D10">
        <v>165482</v>
      </c>
      <c r="E10">
        <v>4319</v>
      </c>
      <c r="F10">
        <v>140137</v>
      </c>
      <c r="G10">
        <f t="shared" ref="G10:G15" si="3">C10/D10</f>
        <v>3.8674901197713346E-4</v>
      </c>
      <c r="H10">
        <f t="shared" ref="H10:H15" si="4">E10/F10</f>
        <v>3.0819840584570813E-2</v>
      </c>
      <c r="I10" s="1">
        <f>G10/$H$10*100</f>
        <v>1.2548702544903809</v>
      </c>
      <c r="J10" s="1">
        <f>H10/$H$10*100</f>
        <v>100</v>
      </c>
      <c r="K10" s="4"/>
      <c r="L10" s="4"/>
      <c r="M10" s="4"/>
    </row>
    <row r="11" spans="1:13" x14ac:dyDescent="0.4">
      <c r="B11" s="7" t="s">
        <v>18</v>
      </c>
      <c r="C11" s="7">
        <v>160</v>
      </c>
      <c r="D11" s="7">
        <v>89450</v>
      </c>
      <c r="E11" s="7">
        <v>1085</v>
      </c>
      <c r="F11" s="7">
        <v>81810</v>
      </c>
      <c r="G11" s="7">
        <f t="shared" si="3"/>
        <v>1.7887087758524315E-3</v>
      </c>
      <c r="H11" s="7">
        <f t="shared" si="4"/>
        <v>1.3262437354846595E-2</v>
      </c>
      <c r="I11" s="8">
        <f t="shared" ref="I11:J15" si="5">G11/$H$10*100</f>
        <v>5.8037573911005369</v>
      </c>
      <c r="J11" s="8">
        <f t="shared" si="5"/>
        <v>43.032141319660504</v>
      </c>
      <c r="K11" s="4"/>
      <c r="L11" s="4"/>
      <c r="M11" s="4"/>
    </row>
    <row r="12" spans="1:13" x14ac:dyDescent="0.4">
      <c r="B12" s="7" t="s">
        <v>19</v>
      </c>
      <c r="C12" s="7">
        <v>75</v>
      </c>
      <c r="D12" s="7">
        <v>59200</v>
      </c>
      <c r="E12" s="7">
        <v>734</v>
      </c>
      <c r="F12" s="7">
        <v>80800</v>
      </c>
      <c r="G12" s="7">
        <f t="shared" si="3"/>
        <v>1.266891891891892E-3</v>
      </c>
      <c r="H12" s="7">
        <f t="shared" si="4"/>
        <v>9.0841584158415836E-3</v>
      </c>
      <c r="I12" s="8">
        <f t="shared" si="5"/>
        <v>4.1106373941665675</v>
      </c>
      <c r="J12" s="8">
        <f t="shared" si="5"/>
        <v>29.475033755980366</v>
      </c>
      <c r="K12" s="4"/>
      <c r="L12" s="4"/>
      <c r="M12" s="4"/>
    </row>
    <row r="13" spans="1:13" x14ac:dyDescent="0.4">
      <c r="B13" t="s">
        <v>20</v>
      </c>
      <c r="C13">
        <v>91</v>
      </c>
      <c r="D13">
        <v>76381</v>
      </c>
      <c r="E13" s="11">
        <v>473</v>
      </c>
      <c r="F13" s="11">
        <v>85672</v>
      </c>
      <c r="G13">
        <f t="shared" si="3"/>
        <v>1.1913957659627395E-3</v>
      </c>
      <c r="H13">
        <f t="shared" si="4"/>
        <v>5.5210570548137085E-3</v>
      </c>
      <c r="I13" s="1">
        <f t="shared" si="5"/>
        <v>3.8656778989284648</v>
      </c>
      <c r="J13" s="1">
        <f t="shared" si="5"/>
        <v>17.913970189637155</v>
      </c>
      <c r="K13" s="4"/>
      <c r="L13" s="4"/>
      <c r="M13" s="4"/>
    </row>
    <row r="14" spans="1:13" x14ac:dyDescent="0.4">
      <c r="B14" t="s">
        <v>21</v>
      </c>
      <c r="C14">
        <v>146</v>
      </c>
      <c r="D14">
        <v>250640</v>
      </c>
      <c r="E14">
        <v>1085</v>
      </c>
      <c r="F14">
        <v>240381</v>
      </c>
      <c r="G14">
        <f t="shared" si="3"/>
        <v>5.8250877752952441E-4</v>
      </c>
      <c r="H14">
        <f t="shared" si="4"/>
        <v>4.5136678855649988E-3</v>
      </c>
      <c r="I14" s="1">
        <f t="shared" si="5"/>
        <v>1.8900447454655005</v>
      </c>
      <c r="J14" s="1">
        <f t="shared" si="5"/>
        <v>14.645331708252424</v>
      </c>
      <c r="K14" s="4"/>
      <c r="L14" s="4"/>
      <c r="M14" s="4"/>
    </row>
    <row r="15" spans="1:13" x14ac:dyDescent="0.4">
      <c r="B15" t="s">
        <v>22</v>
      </c>
      <c r="C15">
        <v>2081</v>
      </c>
      <c r="D15">
        <v>1343740</v>
      </c>
      <c r="E15">
        <v>11012</v>
      </c>
      <c r="F15">
        <v>1152100</v>
      </c>
      <c r="G15">
        <f t="shared" si="3"/>
        <v>1.5486626877223271E-3</v>
      </c>
      <c r="H15">
        <f t="shared" si="4"/>
        <v>9.5581980730839334E-3</v>
      </c>
      <c r="I15" s="1">
        <f t="shared" si="5"/>
        <v>5.0248887026937661</v>
      </c>
      <c r="J15" s="1">
        <f t="shared" si="5"/>
        <v>31.013132747574971</v>
      </c>
      <c r="K15" s="4"/>
      <c r="L15" s="4"/>
      <c r="M15" s="4"/>
    </row>
    <row r="16" spans="1:13" x14ac:dyDescent="0.4">
      <c r="I16" s="1"/>
      <c r="J16" s="1"/>
      <c r="K16" s="4"/>
      <c r="L16" s="4"/>
      <c r="M16" s="4"/>
    </row>
    <row r="17" spans="1:13" x14ac:dyDescent="0.4">
      <c r="A17" t="s">
        <v>10</v>
      </c>
      <c r="B17" t="s">
        <v>6</v>
      </c>
      <c r="C17">
        <v>71</v>
      </c>
      <c r="D17">
        <v>182394</v>
      </c>
      <c r="E17">
        <v>2915</v>
      </c>
      <c r="F17">
        <v>145637</v>
      </c>
      <c r="G17">
        <f>C17/D17</f>
        <v>3.8926719080671515E-4</v>
      </c>
      <c r="H17">
        <f t="shared" ref="H17:H20" si="6">E17/F17</f>
        <v>2.0015518034565392E-2</v>
      </c>
      <c r="I17" s="1">
        <f>G17/$H$17*100</f>
        <v>1.9448269594345653</v>
      </c>
      <c r="J17" s="1">
        <f>H17/$H$17*100</f>
        <v>100</v>
      </c>
      <c r="K17" s="4"/>
      <c r="L17" s="4"/>
      <c r="M17" s="4"/>
    </row>
    <row r="18" spans="1:13" x14ac:dyDescent="0.4">
      <c r="B18" s="7" t="s">
        <v>18</v>
      </c>
      <c r="C18" s="7">
        <v>132</v>
      </c>
      <c r="D18" s="7">
        <v>161778</v>
      </c>
      <c r="E18" s="7">
        <v>2804</v>
      </c>
      <c r="F18" s="7">
        <v>183222</v>
      </c>
      <c r="G18" s="7">
        <f t="shared" ref="G18:G20" si="7">C18/D18</f>
        <v>8.159329451470534E-4</v>
      </c>
      <c r="H18" s="7">
        <f t="shared" si="6"/>
        <v>1.5303839058628331E-2</v>
      </c>
      <c r="I18" s="8">
        <f t="shared" ref="I18:J20" si="8">G18/$H$17*100</f>
        <v>4.0765017609736338</v>
      </c>
      <c r="J18" s="8">
        <f t="shared" si="8"/>
        <v>76.459869947905815</v>
      </c>
      <c r="K18" s="4"/>
      <c r="L18" s="4"/>
      <c r="M18" s="4"/>
    </row>
    <row r="19" spans="1:13" x14ac:dyDescent="0.4">
      <c r="B19" s="7" t="s">
        <v>19</v>
      </c>
      <c r="C19" s="7">
        <v>92</v>
      </c>
      <c r="D19" s="7">
        <v>153360</v>
      </c>
      <c r="E19" s="7">
        <v>2721</v>
      </c>
      <c r="F19" s="7">
        <v>186558</v>
      </c>
      <c r="G19" s="7">
        <f t="shared" si="7"/>
        <v>5.9989567031820549E-4</v>
      </c>
      <c r="H19" s="7">
        <f t="shared" si="6"/>
        <v>1.4585276428778181E-2</v>
      </c>
      <c r="I19" s="8">
        <f t="shared" si="8"/>
        <v>2.9971528555105484</v>
      </c>
      <c r="J19" s="8">
        <f t="shared" si="8"/>
        <v>72.86984230730593</v>
      </c>
      <c r="K19" s="4"/>
      <c r="L19" s="4"/>
      <c r="M19" s="4"/>
    </row>
    <row r="20" spans="1:13" x14ac:dyDescent="0.4">
      <c r="B20" s="3" t="s">
        <v>20</v>
      </c>
      <c r="C20" s="3">
        <v>133</v>
      </c>
      <c r="D20" s="3">
        <v>216410</v>
      </c>
      <c r="E20" s="3">
        <v>1506</v>
      </c>
      <c r="F20" s="3">
        <v>241189</v>
      </c>
      <c r="G20" s="3">
        <f t="shared" si="7"/>
        <v>6.1457418788410888E-4</v>
      </c>
      <c r="H20" s="3">
        <f t="shared" si="6"/>
        <v>6.24406585706645E-3</v>
      </c>
      <c r="I20" s="1">
        <f t="shared" si="8"/>
        <v>3.0704885420541324</v>
      </c>
      <c r="J20" s="1">
        <f t="shared" si="8"/>
        <v>31.196124158682213</v>
      </c>
      <c r="K20" s="4"/>
      <c r="L20" s="4"/>
      <c r="M20" s="4"/>
    </row>
    <row r="21" spans="1:13" x14ac:dyDescent="0.4">
      <c r="B21" s="7"/>
      <c r="C21" s="7"/>
      <c r="D21" s="7"/>
      <c r="E21" s="7"/>
      <c r="F21" s="7"/>
      <c r="G21" s="7"/>
      <c r="H21" s="7"/>
      <c r="I21" s="8"/>
      <c r="J21" s="8"/>
      <c r="K21" s="4"/>
      <c r="L21" s="4"/>
      <c r="M21" s="4"/>
    </row>
    <row r="22" spans="1:13" x14ac:dyDescent="0.4">
      <c r="A22" t="s">
        <v>12</v>
      </c>
      <c r="B22" t="s">
        <v>6</v>
      </c>
      <c r="C22">
        <v>117</v>
      </c>
      <c r="D22">
        <v>11475</v>
      </c>
      <c r="E22">
        <v>885</v>
      </c>
      <c r="F22">
        <v>13725</v>
      </c>
      <c r="G22">
        <f>C22/D22</f>
        <v>1.019607843137255E-2</v>
      </c>
      <c r="H22">
        <f t="shared" ref="H22:H24" si="9">E22/F22</f>
        <v>6.4480874316939885E-2</v>
      </c>
      <c r="I22" s="1">
        <f t="shared" ref="I22:J24" si="10">G22/$H$22*100</f>
        <v>15.812562313060821</v>
      </c>
      <c r="J22" s="1">
        <f t="shared" si="10"/>
        <v>100</v>
      </c>
      <c r="K22" s="4"/>
      <c r="L22" s="4"/>
      <c r="M22" s="4"/>
    </row>
    <row r="23" spans="1:13" x14ac:dyDescent="0.4">
      <c r="B23" s="7" t="s">
        <v>19</v>
      </c>
      <c r="C23" s="7">
        <v>16</v>
      </c>
      <c r="D23" s="7">
        <v>11546</v>
      </c>
      <c r="E23" s="7">
        <v>368</v>
      </c>
      <c r="F23" s="7">
        <v>15848</v>
      </c>
      <c r="G23" s="7">
        <f t="shared" ref="G23:G24" si="11">C23/D23</f>
        <v>1.3857613026156245E-3</v>
      </c>
      <c r="H23" s="7">
        <f t="shared" si="9"/>
        <v>2.3220595658758204E-2</v>
      </c>
      <c r="I23" s="8">
        <f t="shared" si="10"/>
        <v>2.1491043930394857</v>
      </c>
      <c r="J23" s="8">
        <f t="shared" si="10"/>
        <v>36.01160174197247</v>
      </c>
      <c r="K23" s="4"/>
      <c r="L23" s="4"/>
      <c r="M23" s="4"/>
    </row>
    <row r="24" spans="1:13" x14ac:dyDescent="0.4">
      <c r="B24" s="3" t="s">
        <v>22</v>
      </c>
      <c r="C24" s="3">
        <v>33</v>
      </c>
      <c r="D24" s="3">
        <v>17056</v>
      </c>
      <c r="E24" s="3">
        <v>429</v>
      </c>
      <c r="F24" s="3">
        <v>20703</v>
      </c>
      <c r="G24" s="3">
        <f t="shared" si="11"/>
        <v>1.9348030018761725E-3</v>
      </c>
      <c r="H24" s="3">
        <f t="shared" si="9"/>
        <v>2.0721634545718012E-2</v>
      </c>
      <c r="I24" s="1">
        <f t="shared" si="10"/>
        <v>3.0005843164689798</v>
      </c>
      <c r="J24" s="1">
        <f t="shared" si="10"/>
        <v>32.136094253105057</v>
      </c>
      <c r="K24" s="4"/>
      <c r="L24" s="4"/>
      <c r="M24" s="4"/>
    </row>
    <row r="25" spans="1:13" x14ac:dyDescent="0.4">
      <c r="B25" s="7"/>
      <c r="C25" s="7"/>
      <c r="D25" s="7"/>
      <c r="E25" s="7"/>
      <c r="F25" s="7"/>
      <c r="G25" s="7"/>
      <c r="H25" s="7"/>
      <c r="I25" s="8"/>
      <c r="J25" s="8"/>
      <c r="K25" s="4"/>
      <c r="L25" s="4"/>
      <c r="M25" s="4"/>
    </row>
    <row r="26" spans="1:13" x14ac:dyDescent="0.4">
      <c r="A26" t="s">
        <v>25</v>
      </c>
      <c r="B26" s="4" t="s">
        <v>6</v>
      </c>
      <c r="C26" s="4">
        <v>142</v>
      </c>
      <c r="D26" s="4">
        <v>357110</v>
      </c>
      <c r="E26" s="4">
        <v>6951</v>
      </c>
      <c r="F26" s="4">
        <v>380959</v>
      </c>
      <c r="G26">
        <f>C26/D26</f>
        <v>3.9763658256559601E-4</v>
      </c>
      <c r="H26">
        <f>E26/F26</f>
        <v>1.8246057974742689E-2</v>
      </c>
      <c r="I26" s="1">
        <f>G26/$H$26*100</f>
        <v>2.1793013215020411</v>
      </c>
      <c r="J26" s="1">
        <f>H26/$H$26*100</f>
        <v>100</v>
      </c>
      <c r="K26" s="4"/>
      <c r="L26" s="4"/>
      <c r="M26" s="4"/>
    </row>
    <row r="27" spans="1:13" x14ac:dyDescent="0.4">
      <c r="B27" s="3" t="s">
        <v>21</v>
      </c>
      <c r="C27" s="3">
        <v>1682</v>
      </c>
      <c r="D27" s="3">
        <v>1751005</v>
      </c>
      <c r="E27" s="3">
        <v>6386</v>
      </c>
      <c r="F27" s="3">
        <v>1510551</v>
      </c>
      <c r="G27" s="3">
        <f t="shared" ref="G27:G28" si="12">C27/D27</f>
        <v>9.6059120333751187E-4</v>
      </c>
      <c r="H27" s="3">
        <f t="shared" ref="H27:H28" si="13">E27/F27</f>
        <v>4.2275964201142499E-3</v>
      </c>
      <c r="I27" s="1">
        <f t="shared" ref="I27:J28" si="14">G27/$H$26*100</f>
        <v>5.264650614764137</v>
      </c>
      <c r="J27" s="1">
        <f t="shared" si="14"/>
        <v>23.169916625094299</v>
      </c>
      <c r="K27" s="4"/>
      <c r="L27" s="4"/>
      <c r="M27" s="4"/>
    </row>
    <row r="28" spans="1:13" x14ac:dyDescent="0.4">
      <c r="B28" s="3" t="s">
        <v>22</v>
      </c>
      <c r="C28" s="3">
        <v>1408</v>
      </c>
      <c r="D28" s="3">
        <v>1001192</v>
      </c>
      <c r="E28" s="3">
        <v>10325</v>
      </c>
      <c r="F28" s="3">
        <v>913484</v>
      </c>
      <c r="G28" s="3">
        <f t="shared" si="12"/>
        <v>1.406323662194664E-3</v>
      </c>
      <c r="H28" s="3">
        <f t="shared" si="13"/>
        <v>1.1302879962867439E-2</v>
      </c>
      <c r="I28" s="1">
        <f t="shared" si="14"/>
        <v>7.7075479215367144</v>
      </c>
      <c r="J28" s="1">
        <f t="shared" si="14"/>
        <v>61.946969468767321</v>
      </c>
      <c r="K28" s="4"/>
      <c r="L28" s="4"/>
      <c r="M28" s="4"/>
    </row>
    <row r="29" spans="1:13" x14ac:dyDescent="0.4">
      <c r="A29" s="4"/>
      <c r="B29" s="4"/>
      <c r="C29" s="4"/>
      <c r="D29" s="4"/>
      <c r="E29" s="4"/>
      <c r="F29" s="4"/>
      <c r="G29" s="4"/>
      <c r="H29" s="4"/>
      <c r="I29" s="5"/>
      <c r="J29" s="5"/>
      <c r="K29" s="4"/>
      <c r="L29" s="4"/>
      <c r="M29" s="4"/>
    </row>
    <row r="30" spans="1:13" x14ac:dyDescent="0.4">
      <c r="A30" s="4"/>
      <c r="B30" s="4"/>
      <c r="C30" s="4"/>
      <c r="D30" s="4"/>
      <c r="E30" s="4"/>
      <c r="F30" s="4"/>
      <c r="G30" s="4"/>
      <c r="H30" s="4"/>
      <c r="I30" s="5"/>
      <c r="J30" s="5"/>
      <c r="K30" s="4"/>
      <c r="L30" s="4"/>
      <c r="M30" s="4"/>
    </row>
    <row r="31" spans="1:13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9" x14ac:dyDescent="0.4">
      <c r="A33" s="5" t="s">
        <v>24</v>
      </c>
      <c r="B33" s="5"/>
      <c r="C33" s="4"/>
      <c r="D33" s="4"/>
      <c r="E33" s="4"/>
      <c r="F33" s="4"/>
      <c r="G33" s="4"/>
      <c r="H33" s="4"/>
      <c r="I33" s="4"/>
      <c r="J33" s="4"/>
      <c r="K33" s="5" t="s">
        <v>24</v>
      </c>
      <c r="L33" s="5"/>
      <c r="M33" s="4"/>
      <c r="N33" s="4"/>
      <c r="O33" s="4"/>
      <c r="P33" s="4"/>
      <c r="Q33" s="4"/>
      <c r="R33" s="4"/>
      <c r="S33" s="4"/>
    </row>
    <row r="34" spans="1:19" x14ac:dyDescent="0.4">
      <c r="A34" s="4"/>
      <c r="B34" s="4" t="s">
        <v>15</v>
      </c>
      <c r="C34" s="4" t="s">
        <v>15</v>
      </c>
      <c r="D34" s="4" t="s">
        <v>15</v>
      </c>
      <c r="E34" s="4" t="s">
        <v>15</v>
      </c>
      <c r="F34" s="4" t="s">
        <v>14</v>
      </c>
      <c r="G34" s="4" t="s">
        <v>14</v>
      </c>
      <c r="H34" s="4" t="s">
        <v>14</v>
      </c>
      <c r="I34" s="4" t="s">
        <v>14</v>
      </c>
      <c r="J34" s="4"/>
      <c r="K34" s="4"/>
      <c r="L34" s="4" t="s">
        <v>15</v>
      </c>
      <c r="M34" s="4" t="s">
        <v>15</v>
      </c>
      <c r="N34" s="4" t="s">
        <v>15</v>
      </c>
      <c r="O34" s="4" t="s">
        <v>14</v>
      </c>
      <c r="P34" s="4" t="s">
        <v>14</v>
      </c>
      <c r="Q34" s="4" t="s">
        <v>14</v>
      </c>
      <c r="R34" s="4"/>
      <c r="S34" s="4"/>
    </row>
    <row r="35" spans="1:19" x14ac:dyDescent="0.4">
      <c r="A35" s="5"/>
      <c r="B35" s="4" t="s">
        <v>6</v>
      </c>
      <c r="C35" s="4" t="s">
        <v>20</v>
      </c>
      <c r="D35" s="4" t="s">
        <v>21</v>
      </c>
      <c r="E35" s="4" t="s">
        <v>22</v>
      </c>
      <c r="F35" s="4" t="s">
        <v>6</v>
      </c>
      <c r="G35" s="4" t="s">
        <v>20</v>
      </c>
      <c r="H35" s="4" t="s">
        <v>21</v>
      </c>
      <c r="I35" s="4" t="s">
        <v>22</v>
      </c>
      <c r="J35" s="4"/>
      <c r="K35" s="5"/>
      <c r="L35" s="4" t="s">
        <v>6</v>
      </c>
      <c r="M35" s="4" t="s">
        <v>20</v>
      </c>
      <c r="N35" s="4" t="s">
        <v>22</v>
      </c>
      <c r="O35" s="4" t="s">
        <v>6</v>
      </c>
      <c r="P35" s="4" t="s">
        <v>20</v>
      </c>
      <c r="Q35" s="4" t="s">
        <v>22</v>
      </c>
      <c r="R35" s="4"/>
      <c r="S35" s="4"/>
    </row>
    <row r="36" spans="1:19" x14ac:dyDescent="0.4">
      <c r="A36" s="6" t="s">
        <v>13</v>
      </c>
      <c r="B36" s="4">
        <f>AVERAGE(I4,I10,I17,I22,I26)</f>
        <v>4.4614314793830934</v>
      </c>
      <c r="C36" s="4">
        <f>AVERAGE(I6,I13,I20)</f>
        <v>3.7290850488696683</v>
      </c>
      <c r="D36" s="4">
        <f>AVERAGE(I7,I14,I27)</f>
        <v>4.2682211289887926</v>
      </c>
      <c r="E36" s="4">
        <v>6.0357090199999996</v>
      </c>
      <c r="F36" s="4">
        <f>STDEV(I4,I10,I17,I22,I26)/SQRT(COUNT(I4,I10,I17,I22,I26))</f>
        <v>2.8448746355928565</v>
      </c>
      <c r="G36" s="4">
        <f>STDEV(I6,I13,I20)/SQRT(COUNT(I6,I13,I20))</f>
        <v>0.34758566885115177</v>
      </c>
      <c r="H36" s="4">
        <f>STDEV(I7,I14,I27)/SQRT(COUNT(I7,I14,I27))</f>
        <v>1.1942793587701424</v>
      </c>
      <c r="I36" s="4">
        <f>STDEV(I15,I24,I28)/SQRT(COUNT(I15,I24,I28))</f>
        <v>1.363206495973621</v>
      </c>
      <c r="J36" s="4"/>
      <c r="K36" s="6" t="s">
        <v>13</v>
      </c>
      <c r="L36" s="4">
        <v>4.4614314793830934</v>
      </c>
      <c r="M36" s="4">
        <v>3.7290850488696683</v>
      </c>
      <c r="N36" s="4">
        <v>6.0357090199999996</v>
      </c>
      <c r="O36" s="4">
        <v>2.8448746355928565</v>
      </c>
      <c r="P36" s="4">
        <v>0.34758566885115177</v>
      </c>
      <c r="Q36" s="4">
        <v>1.363206495973621</v>
      </c>
      <c r="R36" s="4"/>
      <c r="S36" s="4"/>
    </row>
    <row r="37" spans="1:19" x14ac:dyDescent="0.4">
      <c r="A37" s="6" t="s">
        <v>5</v>
      </c>
      <c r="B37" s="4">
        <f>AVERAGE(J4,J10,J17,J22,J26)</f>
        <v>100</v>
      </c>
      <c r="C37" s="4">
        <f>AVERAGE(J6,J13,J20)</f>
        <v>18.787570434195953</v>
      </c>
      <c r="D37" s="4">
        <f>AVERAGE(J7,J14,J27)</f>
        <v>21.616188194646842</v>
      </c>
      <c r="E37" s="4">
        <f>AVERAGE(J15,J24,J28)</f>
        <v>41.69873215648245</v>
      </c>
      <c r="F37" s="4">
        <f>STDEV(J4,J10,J17,J22,J26)/SQRT(COUNT(J4,J10,J17,J22,J26))</f>
        <v>0</v>
      </c>
      <c r="G37" s="4">
        <f>STDEV(J6,J13,J20)/SQRT(COUNT(J6,J13,J20))</f>
        <v>6.9256832960708126</v>
      </c>
      <c r="H37" s="4">
        <f>STDEV(J7,J14,J27)/SQRT(COUNT(J7,J14,J27))</f>
        <v>3.6595124576008691</v>
      </c>
      <c r="I37" s="4">
        <f>STDEV(J15,J24,J28)/SQRT(COUNT(J15,J24,J28))</f>
        <v>10.129307253816842</v>
      </c>
      <c r="J37" s="4"/>
      <c r="K37" s="6" t="s">
        <v>5</v>
      </c>
      <c r="L37" s="4">
        <v>100</v>
      </c>
      <c r="M37" s="4">
        <v>18.787570434195953</v>
      </c>
      <c r="N37" s="4">
        <v>41.69873215648245</v>
      </c>
      <c r="O37" s="4">
        <v>0</v>
      </c>
      <c r="P37" s="4">
        <v>6.9256832960708126</v>
      </c>
      <c r="Q37" s="4">
        <v>10.129307253816842</v>
      </c>
      <c r="R37" s="4"/>
      <c r="S37" s="4"/>
    </row>
    <row r="38" spans="1:19" x14ac:dyDescent="0.4">
      <c r="A38" s="4"/>
      <c r="B38" s="6"/>
      <c r="C38" s="6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9" x14ac:dyDescent="0.4">
      <c r="A39" s="4"/>
      <c r="B39" s="6"/>
      <c r="C39" s="6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9" x14ac:dyDescent="0.4">
      <c r="A40" s="4"/>
      <c r="B40" s="6">
        <v>0.86</v>
      </c>
      <c r="C40" s="4">
        <v>1.11559655</v>
      </c>
      <c r="D40" s="4"/>
      <c r="E40" s="4"/>
      <c r="F40" s="4"/>
      <c r="G40" s="4"/>
      <c r="H40" s="4"/>
      <c r="I40" s="4"/>
      <c r="J40" s="4"/>
      <c r="K40" s="4"/>
      <c r="L40" s="6">
        <v>0.86</v>
      </c>
      <c r="M40" s="4">
        <v>1.11559655</v>
      </c>
    </row>
    <row r="41" spans="1:19" x14ac:dyDescent="0.4">
      <c r="A41" s="4"/>
      <c r="B41" s="6">
        <v>0.84</v>
      </c>
      <c r="C41" s="4">
        <v>1.25487025</v>
      </c>
      <c r="D41" s="4"/>
      <c r="E41" s="4"/>
      <c r="F41" s="4"/>
      <c r="G41" s="4"/>
      <c r="H41" s="4"/>
      <c r="I41" s="4"/>
      <c r="J41" s="4"/>
      <c r="K41" s="4"/>
      <c r="L41" s="6">
        <v>0.84</v>
      </c>
      <c r="M41" s="4">
        <v>1.25487025</v>
      </c>
    </row>
    <row r="42" spans="1:19" x14ac:dyDescent="0.4">
      <c r="A42" s="4"/>
      <c r="B42" s="6">
        <v>0.86</v>
      </c>
      <c r="C42" s="4">
        <v>1.9448269600000001</v>
      </c>
      <c r="D42" s="4"/>
      <c r="E42" s="4"/>
      <c r="F42" s="4"/>
      <c r="G42" s="4"/>
      <c r="H42" s="4"/>
      <c r="I42" s="4"/>
      <c r="J42" s="4"/>
      <c r="K42" s="4"/>
      <c r="L42" s="6">
        <v>0.86</v>
      </c>
      <c r="M42" s="4">
        <v>1.9448269600000001</v>
      </c>
    </row>
    <row r="43" spans="1:19" x14ac:dyDescent="0.4">
      <c r="A43" s="4"/>
      <c r="B43" s="6">
        <v>0.88</v>
      </c>
      <c r="C43" s="4">
        <v>2.17930132</v>
      </c>
      <c r="D43" s="4"/>
      <c r="E43" s="4"/>
      <c r="F43" s="4"/>
      <c r="G43" s="4"/>
      <c r="H43" s="4"/>
      <c r="I43" s="4"/>
      <c r="J43" s="4"/>
      <c r="K43" s="4"/>
      <c r="L43" s="6">
        <v>0.88</v>
      </c>
      <c r="M43" s="4">
        <v>2.17930132</v>
      </c>
    </row>
    <row r="44" spans="1:19" x14ac:dyDescent="0.4">
      <c r="A44" s="4"/>
      <c r="B44" s="6">
        <v>0.84</v>
      </c>
      <c r="C44" s="4">
        <f>I22</f>
        <v>15.812562313060821</v>
      </c>
      <c r="D44" s="4"/>
      <c r="E44" s="4"/>
      <c r="F44" s="4"/>
      <c r="G44" s="4"/>
      <c r="H44" s="4"/>
      <c r="I44" s="4"/>
      <c r="J44" s="4"/>
      <c r="K44" s="4"/>
      <c r="L44" s="6">
        <v>0.84</v>
      </c>
      <c r="M44" s="4">
        <v>15.812562313060821</v>
      </c>
    </row>
    <row r="45" spans="1:19" x14ac:dyDescent="0.4">
      <c r="A45" s="4"/>
      <c r="B45" s="6">
        <v>1.1200000000000001</v>
      </c>
      <c r="C45" s="4">
        <v>100</v>
      </c>
      <c r="D45" s="4"/>
      <c r="E45" s="4"/>
      <c r="F45" s="4"/>
      <c r="G45" s="4"/>
      <c r="H45" s="4"/>
      <c r="I45" s="4"/>
      <c r="J45" s="4"/>
      <c r="K45" s="4"/>
      <c r="L45" s="6">
        <v>1.1200000000000001</v>
      </c>
      <c r="M45" s="4">
        <v>100</v>
      </c>
    </row>
    <row r="46" spans="1:19" x14ac:dyDescent="0.4">
      <c r="A46" s="4"/>
      <c r="B46" s="6">
        <v>1.1399999999999999</v>
      </c>
      <c r="C46" s="4">
        <v>100</v>
      </c>
      <c r="D46" s="4"/>
      <c r="E46" s="4"/>
      <c r="F46" s="4"/>
      <c r="G46" s="4"/>
      <c r="H46" s="4"/>
      <c r="I46" s="4"/>
      <c r="J46" s="4"/>
      <c r="K46" s="4"/>
      <c r="L46" s="6">
        <v>1.1399999999999999</v>
      </c>
      <c r="M46" s="4">
        <v>100</v>
      </c>
    </row>
    <row r="47" spans="1:19" x14ac:dyDescent="0.4">
      <c r="A47" s="4"/>
      <c r="B47" s="6">
        <v>1.1599999999999999</v>
      </c>
      <c r="C47" s="4">
        <v>100</v>
      </c>
      <c r="D47" s="4"/>
      <c r="E47" s="4"/>
      <c r="F47" s="4"/>
      <c r="G47" s="4"/>
      <c r="H47" s="4"/>
      <c r="I47" s="4"/>
      <c r="J47" s="4"/>
      <c r="K47" s="4"/>
      <c r="L47" s="6">
        <v>1.1599999999999999</v>
      </c>
      <c r="M47" s="4">
        <v>100</v>
      </c>
    </row>
    <row r="48" spans="1:19" x14ac:dyDescent="0.4">
      <c r="A48" s="4"/>
      <c r="B48" s="6">
        <v>1.18</v>
      </c>
      <c r="C48" s="4">
        <v>100</v>
      </c>
      <c r="D48" s="4"/>
      <c r="E48" s="4"/>
      <c r="F48" s="4"/>
      <c r="G48" s="4"/>
      <c r="H48" s="4"/>
      <c r="I48" s="4"/>
      <c r="J48" s="4"/>
      <c r="K48" s="4"/>
      <c r="L48" s="6">
        <v>1.18</v>
      </c>
      <c r="M48" s="4">
        <v>100</v>
      </c>
    </row>
    <row r="49" spans="1:13" x14ac:dyDescent="0.4">
      <c r="A49" s="4"/>
      <c r="B49" s="6">
        <v>1.2</v>
      </c>
      <c r="C49" s="4">
        <v>100</v>
      </c>
      <c r="D49" s="4"/>
      <c r="E49" s="4"/>
      <c r="F49" s="4"/>
      <c r="G49" s="4"/>
      <c r="H49" s="4"/>
      <c r="I49" s="4"/>
      <c r="J49" s="4"/>
      <c r="K49" s="4"/>
      <c r="L49" s="6">
        <v>1.2</v>
      </c>
      <c r="M49" s="4">
        <v>100</v>
      </c>
    </row>
    <row r="50" spans="1:13" x14ac:dyDescent="0.4">
      <c r="A50" s="4"/>
      <c r="B50" s="6">
        <v>1.84</v>
      </c>
      <c r="C50" s="4">
        <f>I6</f>
        <v>4.2510887056264064</v>
      </c>
      <c r="D50" s="4"/>
      <c r="E50" s="4"/>
      <c r="F50" s="4"/>
      <c r="G50" s="4"/>
      <c r="H50" s="4"/>
      <c r="I50" s="4"/>
      <c r="J50" s="4"/>
      <c r="K50" s="4"/>
      <c r="L50" s="6">
        <v>1.84</v>
      </c>
      <c r="M50" s="4">
        <v>4.2510887056264064</v>
      </c>
    </row>
    <row r="51" spans="1:13" x14ac:dyDescent="0.4">
      <c r="A51" s="4"/>
      <c r="B51" s="6">
        <v>1.86</v>
      </c>
      <c r="C51" s="4">
        <f>I13</f>
        <v>3.8656778989284648</v>
      </c>
      <c r="D51" s="4"/>
      <c r="E51" s="4"/>
      <c r="F51" s="4"/>
      <c r="G51" s="4"/>
      <c r="H51" s="4"/>
      <c r="I51" s="4"/>
      <c r="J51" s="4"/>
      <c r="K51" s="4"/>
      <c r="L51" s="6">
        <v>1.86</v>
      </c>
      <c r="M51" s="4">
        <v>3.8656778989284648</v>
      </c>
    </row>
    <row r="52" spans="1:13" x14ac:dyDescent="0.4">
      <c r="A52" s="4"/>
      <c r="B52" s="6">
        <v>1.88</v>
      </c>
      <c r="C52" s="4">
        <f>I20</f>
        <v>3.0704885420541324</v>
      </c>
      <c r="D52" s="4"/>
      <c r="E52" s="4"/>
      <c r="F52" s="4"/>
      <c r="G52" s="4"/>
      <c r="H52" s="4"/>
      <c r="I52" s="4"/>
      <c r="J52" s="4"/>
      <c r="K52" s="4"/>
      <c r="L52" s="6">
        <v>1.88</v>
      </c>
      <c r="M52" s="4">
        <v>3.0704885420541324</v>
      </c>
    </row>
    <row r="53" spans="1:13" x14ac:dyDescent="0.4">
      <c r="A53" s="4"/>
      <c r="B53" s="6">
        <v>2.14</v>
      </c>
      <c r="C53" s="4">
        <f>J6</f>
        <v>7.2526169542684844</v>
      </c>
      <c r="D53" s="4"/>
      <c r="E53" s="4"/>
      <c r="F53" s="4"/>
      <c r="G53" s="4"/>
      <c r="H53" s="4"/>
      <c r="I53" s="4"/>
      <c r="J53" s="4"/>
      <c r="K53" s="4"/>
      <c r="L53" s="6">
        <v>2.14</v>
      </c>
      <c r="M53" s="4">
        <v>7.2526169542684844</v>
      </c>
    </row>
    <row r="54" spans="1:13" x14ac:dyDescent="0.4">
      <c r="A54" s="4"/>
      <c r="B54" s="6">
        <v>2.14</v>
      </c>
      <c r="C54" s="4">
        <f>J13</f>
        <v>17.913970189637155</v>
      </c>
      <c r="D54" s="4"/>
      <c r="E54" s="4"/>
      <c r="F54" s="4"/>
      <c r="G54" s="4"/>
      <c r="H54" s="4"/>
      <c r="I54" s="4"/>
      <c r="J54" s="4"/>
      <c r="K54" s="4"/>
      <c r="L54" s="6">
        <v>2.14</v>
      </c>
      <c r="M54" s="4">
        <v>17.913970189637155</v>
      </c>
    </row>
    <row r="55" spans="1:13" x14ac:dyDescent="0.4">
      <c r="A55" s="4"/>
      <c r="B55" s="6">
        <v>2.14</v>
      </c>
      <c r="C55" s="4">
        <f>J20</f>
        <v>31.196124158682213</v>
      </c>
      <c r="D55" s="4"/>
      <c r="E55" s="4"/>
      <c r="F55" s="4"/>
      <c r="G55" s="4"/>
      <c r="H55" s="4"/>
      <c r="I55" s="4"/>
      <c r="J55" s="4"/>
      <c r="K55" s="4"/>
      <c r="L55" s="6">
        <v>2.14</v>
      </c>
      <c r="M55" s="4">
        <v>31.196124158682213</v>
      </c>
    </row>
    <row r="56" spans="1:13" x14ac:dyDescent="0.4">
      <c r="A56" s="4"/>
      <c r="B56" s="6">
        <v>2.84</v>
      </c>
      <c r="C56" s="4">
        <f>I7</f>
        <v>5.649968026736742</v>
      </c>
      <c r="D56" s="4"/>
      <c r="E56" s="4"/>
      <c r="F56" s="4"/>
      <c r="G56" s="4"/>
      <c r="H56" s="4"/>
      <c r="I56" s="4"/>
      <c r="J56" s="4"/>
      <c r="K56" s="4"/>
      <c r="L56" s="6">
        <v>2.84</v>
      </c>
      <c r="M56" s="4">
        <v>5.0248887026937661</v>
      </c>
    </row>
    <row r="57" spans="1:13" x14ac:dyDescent="0.4">
      <c r="A57" s="4"/>
      <c r="B57" s="6">
        <v>2.88</v>
      </c>
      <c r="C57" s="4">
        <f>I14</f>
        <v>1.8900447454655005</v>
      </c>
      <c r="D57" s="4"/>
      <c r="E57" s="4"/>
      <c r="F57" s="4"/>
      <c r="G57" s="4"/>
      <c r="H57" s="4"/>
      <c r="I57" s="4"/>
      <c r="J57" s="4"/>
      <c r="K57" s="4"/>
      <c r="L57" s="6">
        <v>2.88</v>
      </c>
      <c r="M57" s="4">
        <v>3.0005843164689798</v>
      </c>
    </row>
    <row r="58" spans="1:13" x14ac:dyDescent="0.4">
      <c r="A58" s="4"/>
      <c r="B58" s="6">
        <v>2.86</v>
      </c>
      <c r="C58" s="4">
        <f>I27</f>
        <v>5.264650614764137</v>
      </c>
      <c r="D58" s="4"/>
      <c r="E58" s="4"/>
      <c r="F58" s="4"/>
      <c r="G58" s="4"/>
      <c r="H58" s="4"/>
      <c r="I58" s="4"/>
      <c r="J58" s="4"/>
      <c r="K58" s="4"/>
      <c r="L58" s="6">
        <v>2.86</v>
      </c>
      <c r="M58" s="4">
        <v>7.7075479215367144</v>
      </c>
    </row>
    <row r="59" spans="1:13" x14ac:dyDescent="0.4">
      <c r="A59" s="4"/>
      <c r="B59" s="6">
        <v>3.14</v>
      </c>
      <c r="C59" s="4">
        <f>J7</f>
        <v>27.03331625059381</v>
      </c>
      <c r="D59" s="4"/>
      <c r="E59" s="4"/>
      <c r="F59" s="4"/>
      <c r="G59" s="4"/>
      <c r="H59" s="4"/>
      <c r="I59" s="4"/>
      <c r="J59" s="4"/>
      <c r="K59" s="4"/>
      <c r="L59" s="6">
        <v>3.14</v>
      </c>
      <c r="M59">
        <v>31.013132747574971</v>
      </c>
    </row>
    <row r="60" spans="1:13" x14ac:dyDescent="0.4">
      <c r="A60" s="4"/>
      <c r="B60" s="6">
        <v>3.14</v>
      </c>
      <c r="C60" s="4">
        <f>J14</f>
        <v>14.645331708252424</v>
      </c>
      <c r="D60" s="4"/>
      <c r="E60" s="4"/>
      <c r="F60" s="4"/>
      <c r="G60" s="4"/>
      <c r="H60" s="4"/>
      <c r="I60" s="4"/>
      <c r="J60" s="4"/>
      <c r="K60" s="4"/>
      <c r="L60" s="6">
        <v>3.14</v>
      </c>
      <c r="M60">
        <v>32.136094253105057</v>
      </c>
    </row>
    <row r="61" spans="1:13" x14ac:dyDescent="0.4">
      <c r="A61" s="4"/>
      <c r="B61" s="6">
        <v>3.14</v>
      </c>
      <c r="C61" s="4">
        <f>J27</f>
        <v>23.169916625094299</v>
      </c>
      <c r="D61" s="4"/>
      <c r="E61" s="4"/>
      <c r="F61" s="4"/>
      <c r="G61" s="4"/>
      <c r="H61" s="4"/>
      <c r="I61" s="4"/>
      <c r="J61" s="4"/>
      <c r="K61" s="4"/>
      <c r="L61" s="6">
        <v>3.14</v>
      </c>
      <c r="M61">
        <v>61.946969468767321</v>
      </c>
    </row>
    <row r="62" spans="1:13" x14ac:dyDescent="0.4">
      <c r="A62" s="4"/>
      <c r="B62" s="4">
        <v>3.84</v>
      </c>
      <c r="C62" s="4">
        <f>I15</f>
        <v>5.0248887026937661</v>
      </c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4">
      <c r="B63" s="4">
        <v>3.84</v>
      </c>
      <c r="C63">
        <f>I24</f>
        <v>3.0005843164689798</v>
      </c>
    </row>
    <row r="64" spans="1:13" x14ac:dyDescent="0.4">
      <c r="B64" s="4">
        <v>3.84</v>
      </c>
      <c r="C64">
        <f>I28</f>
        <v>7.7075479215367144</v>
      </c>
    </row>
    <row r="65" spans="2:3" x14ac:dyDescent="0.4">
      <c r="B65" s="4">
        <v>4.1399999999999997</v>
      </c>
      <c r="C65">
        <f>J15</f>
        <v>31.013132747574971</v>
      </c>
    </row>
    <row r="66" spans="2:3" x14ac:dyDescent="0.4">
      <c r="B66" s="4">
        <v>4.1399999999999997</v>
      </c>
      <c r="C66">
        <f>J24</f>
        <v>32.136094253105057</v>
      </c>
    </row>
    <row r="67" spans="2:3" x14ac:dyDescent="0.4">
      <c r="B67" s="4">
        <v>4.1399999999999997</v>
      </c>
      <c r="C67">
        <f>J28</f>
        <v>61.946969468767321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C3E2-61B8-C84C-B98C-2DCED0058406}">
  <dimension ref="A1:J50"/>
  <sheetViews>
    <sheetView topLeftCell="A20" workbookViewId="0">
      <selection activeCell="I13" sqref="I13"/>
    </sheetView>
  </sheetViews>
  <sheetFormatPr defaultColWidth="10.6640625" defaultRowHeight="16" x14ac:dyDescent="0.4"/>
  <sheetData>
    <row r="1" spans="1:10" x14ac:dyDescent="0.4">
      <c r="A1" t="s">
        <v>68</v>
      </c>
    </row>
    <row r="2" spans="1:10" x14ac:dyDescent="0.4">
      <c r="C2" s="12" t="s">
        <v>4</v>
      </c>
      <c r="D2" s="12"/>
      <c r="E2" s="12" t="s">
        <v>5</v>
      </c>
      <c r="F2" s="12"/>
      <c r="G2" t="s">
        <v>4</v>
      </c>
      <c r="H2" t="s">
        <v>5</v>
      </c>
      <c r="I2" t="s">
        <v>4</v>
      </c>
      <c r="J2" t="s">
        <v>5</v>
      </c>
    </row>
    <row r="3" spans="1:10" x14ac:dyDescent="0.4">
      <c r="C3" t="s">
        <v>0</v>
      </c>
      <c r="D3" t="s">
        <v>1</v>
      </c>
      <c r="E3" t="s">
        <v>0</v>
      </c>
      <c r="F3" t="s">
        <v>1</v>
      </c>
      <c r="G3" t="s">
        <v>7</v>
      </c>
      <c r="H3" t="s">
        <v>7</v>
      </c>
      <c r="I3" t="s">
        <v>8</v>
      </c>
      <c r="J3" t="s">
        <v>8</v>
      </c>
    </row>
    <row r="4" spans="1:10" x14ac:dyDescent="0.4">
      <c r="A4" t="s">
        <v>2</v>
      </c>
      <c r="B4" t="s">
        <v>6</v>
      </c>
      <c r="C4">
        <v>14</v>
      </c>
      <c r="D4">
        <v>35711</v>
      </c>
      <c r="E4">
        <v>695</v>
      </c>
      <c r="F4">
        <v>38095</v>
      </c>
      <c r="G4">
        <f>C4/D4</f>
        <v>3.920360673181933E-4</v>
      </c>
      <c r="H4">
        <f>E4/F4</f>
        <v>1.8243864024150153E-2</v>
      </c>
      <c r="I4" s="1">
        <f t="shared" ref="I4:J6" si="0">G4/$H$4*100</f>
        <v>2.1488653215088593</v>
      </c>
      <c r="J4" s="1">
        <f t="shared" si="0"/>
        <v>100</v>
      </c>
    </row>
    <row r="5" spans="1:10" x14ac:dyDescent="0.4">
      <c r="B5" t="s">
        <v>69</v>
      </c>
      <c r="C5" s="2">
        <v>26</v>
      </c>
      <c r="D5" s="2">
        <v>19644</v>
      </c>
      <c r="E5" s="2">
        <v>1606</v>
      </c>
      <c r="F5" s="2">
        <v>28207</v>
      </c>
      <c r="G5">
        <f>C5/D5</f>
        <v>1.3235593565465282E-3</v>
      </c>
      <c r="H5">
        <f>E5/F5</f>
        <v>5.6936221505300103E-2</v>
      </c>
      <c r="I5" s="1">
        <f t="shared" si="0"/>
        <v>7.2548192356316532</v>
      </c>
      <c r="J5" s="1">
        <f t="shared" si="0"/>
        <v>312.08422420782836</v>
      </c>
    </row>
    <row r="6" spans="1:10" x14ac:dyDescent="0.4">
      <c r="B6" t="s">
        <v>70</v>
      </c>
      <c r="C6">
        <v>26</v>
      </c>
      <c r="D6">
        <v>14283</v>
      </c>
      <c r="E6">
        <v>1161</v>
      </c>
      <c r="F6">
        <v>17013</v>
      </c>
      <c r="G6">
        <f>C6/D6</f>
        <v>1.8203458657144857E-3</v>
      </c>
      <c r="H6">
        <f>E6/F6</f>
        <v>6.8241932639746081E-2</v>
      </c>
      <c r="I6" s="1">
        <f t="shared" si="0"/>
        <v>9.9778526265314138</v>
      </c>
      <c r="J6" s="1">
        <f t="shared" si="0"/>
        <v>374.05416171383121</v>
      </c>
    </row>
    <row r="7" spans="1:10" x14ac:dyDescent="0.4">
      <c r="I7" s="1"/>
      <c r="J7" s="1"/>
    </row>
    <row r="8" spans="1:10" x14ac:dyDescent="0.4">
      <c r="A8" t="s">
        <v>9</v>
      </c>
      <c r="B8" t="s">
        <v>6</v>
      </c>
      <c r="C8">
        <v>117</v>
      </c>
      <c r="D8">
        <v>11475</v>
      </c>
      <c r="E8">
        <v>885</v>
      </c>
      <c r="F8">
        <v>13725</v>
      </c>
      <c r="G8">
        <f t="shared" ref="G8:G11" si="1">C8/D8</f>
        <v>1.019607843137255E-2</v>
      </c>
      <c r="H8">
        <f t="shared" ref="H8:H11" si="2">E8/F8</f>
        <v>6.4480874316939885E-2</v>
      </c>
      <c r="I8" s="1">
        <f t="shared" ref="I8:J11" si="3">G8/$H$8*100</f>
        <v>15.812562313060821</v>
      </c>
      <c r="J8" s="1">
        <f t="shared" si="3"/>
        <v>100</v>
      </c>
    </row>
    <row r="9" spans="1:10" x14ac:dyDescent="0.4">
      <c r="B9" t="s">
        <v>71</v>
      </c>
      <c r="C9">
        <v>312</v>
      </c>
      <c r="D9">
        <v>14437</v>
      </c>
      <c r="E9">
        <v>2306</v>
      </c>
      <c r="F9">
        <v>14192</v>
      </c>
      <c r="G9">
        <f t="shared" si="1"/>
        <v>2.1611138048070928E-2</v>
      </c>
      <c r="H9">
        <f t="shared" si="2"/>
        <v>0.1624859075535513</v>
      </c>
      <c r="I9" s="1">
        <f t="shared" si="3"/>
        <v>33.515578498279488</v>
      </c>
      <c r="J9" s="1">
        <f t="shared" si="3"/>
        <v>251.99085662966007</v>
      </c>
    </row>
    <row r="10" spans="1:10" x14ac:dyDescent="0.4">
      <c r="A10" s="7"/>
      <c r="B10" s="7" t="s">
        <v>19</v>
      </c>
      <c r="C10" s="7">
        <v>16</v>
      </c>
      <c r="D10" s="7">
        <v>11546</v>
      </c>
      <c r="E10" s="7">
        <v>368</v>
      </c>
      <c r="F10" s="7">
        <v>15848</v>
      </c>
      <c r="G10" s="7">
        <f t="shared" si="1"/>
        <v>1.3857613026156245E-3</v>
      </c>
      <c r="H10" s="7">
        <f t="shared" si="2"/>
        <v>2.3220595658758204E-2</v>
      </c>
      <c r="I10" s="8">
        <f t="shared" si="3"/>
        <v>2.1491043930394857</v>
      </c>
      <c r="J10" s="8">
        <f t="shared" si="3"/>
        <v>36.01160174197247</v>
      </c>
    </row>
    <row r="11" spans="1:10" x14ac:dyDescent="0.4">
      <c r="A11" s="7"/>
      <c r="B11" s="7" t="s">
        <v>22</v>
      </c>
      <c r="C11" s="7">
        <v>33</v>
      </c>
      <c r="D11" s="7">
        <v>17056</v>
      </c>
      <c r="E11" s="7">
        <v>429</v>
      </c>
      <c r="F11" s="7">
        <v>20703</v>
      </c>
      <c r="G11" s="7">
        <f t="shared" si="1"/>
        <v>1.9348030018761725E-3</v>
      </c>
      <c r="H11" s="7">
        <f t="shared" si="2"/>
        <v>2.0721634545718012E-2</v>
      </c>
      <c r="I11" s="8">
        <f t="shared" si="3"/>
        <v>3.0005843164689798</v>
      </c>
      <c r="J11" s="8">
        <f t="shared" si="3"/>
        <v>32.136094253105057</v>
      </c>
    </row>
    <row r="13" spans="1:10" x14ac:dyDescent="0.4">
      <c r="A13" t="s">
        <v>10</v>
      </c>
      <c r="B13" t="s">
        <v>6</v>
      </c>
      <c r="C13">
        <v>64</v>
      </c>
      <c r="D13">
        <v>165482</v>
      </c>
      <c r="E13">
        <v>4319</v>
      </c>
      <c r="F13">
        <v>140137</v>
      </c>
      <c r="G13">
        <f t="shared" ref="G13:G18" si="4">C13/D13</f>
        <v>3.8674901197713346E-4</v>
      </c>
      <c r="H13">
        <f t="shared" ref="H13:H18" si="5">E13/F13</f>
        <v>3.0819840584570813E-2</v>
      </c>
      <c r="I13" s="1">
        <f t="shared" ref="I13:J15" si="6">G13/$H$13*100</f>
        <v>1.2548702544903809</v>
      </c>
      <c r="J13" s="1">
        <f t="shared" si="6"/>
        <v>100</v>
      </c>
    </row>
    <row r="14" spans="1:10" x14ac:dyDescent="0.4">
      <c r="B14" t="s">
        <v>69</v>
      </c>
      <c r="C14" s="2">
        <v>180</v>
      </c>
      <c r="D14" s="2">
        <v>115948</v>
      </c>
      <c r="E14" s="2">
        <v>8870</v>
      </c>
      <c r="F14" s="2">
        <v>79787</v>
      </c>
      <c r="G14">
        <f t="shared" si="4"/>
        <v>1.5524200503674061E-3</v>
      </c>
      <c r="H14">
        <f t="shared" si="5"/>
        <v>0.11117099276824545</v>
      </c>
      <c r="I14" s="1">
        <f t="shared" si="6"/>
        <v>5.0370800786834264</v>
      </c>
      <c r="J14" s="1">
        <f t="shared" si="6"/>
        <v>360.71241985560573</v>
      </c>
    </row>
    <row r="15" spans="1:10" x14ac:dyDescent="0.4">
      <c r="B15" t="s">
        <v>70</v>
      </c>
      <c r="C15">
        <v>171</v>
      </c>
      <c r="D15">
        <v>30383</v>
      </c>
      <c r="E15">
        <v>14070</v>
      </c>
      <c r="F15">
        <v>91732</v>
      </c>
      <c r="G15">
        <f t="shared" si="4"/>
        <v>5.6281473192245661E-3</v>
      </c>
      <c r="H15">
        <f t="shared" si="5"/>
        <v>0.15338158984868966</v>
      </c>
      <c r="I15" s="1">
        <f t="shared" si="6"/>
        <v>18.261442020703242</v>
      </c>
      <c r="J15" s="1">
        <f t="shared" si="6"/>
        <v>497.67158732636778</v>
      </c>
    </row>
    <row r="16" spans="1:10" x14ac:dyDescent="0.4">
      <c r="A16" s="7"/>
      <c r="B16" s="7" t="s">
        <v>18</v>
      </c>
      <c r="C16" s="7">
        <v>80</v>
      </c>
      <c r="D16" s="7">
        <v>75243</v>
      </c>
      <c r="E16" s="7">
        <v>1195</v>
      </c>
      <c r="F16" s="7">
        <v>80259</v>
      </c>
      <c r="G16" s="7">
        <f t="shared" si="4"/>
        <v>1.0632218279441278E-3</v>
      </c>
      <c r="H16" s="7">
        <f t="shared" si="5"/>
        <v>1.4889295904509152E-2</v>
      </c>
      <c r="I16" s="8">
        <f>G16/$H$13*100</f>
        <v>3.4497966497477708</v>
      </c>
      <c r="J16" s="8">
        <f>H16/$H$13*100</f>
        <v>48.310749251451703</v>
      </c>
    </row>
    <row r="17" spans="1:10" x14ac:dyDescent="0.4">
      <c r="A17" s="7"/>
      <c r="B17" s="7" t="s">
        <v>20</v>
      </c>
      <c r="C17" s="7">
        <v>195</v>
      </c>
      <c r="D17" s="7">
        <v>127402</v>
      </c>
      <c r="E17" s="7">
        <v>307</v>
      </c>
      <c r="F17" s="7">
        <v>117567</v>
      </c>
      <c r="G17" s="7">
        <f t="shared" si="4"/>
        <v>1.5305882168254814E-3</v>
      </c>
      <c r="H17" s="7">
        <f t="shared" si="5"/>
        <v>2.6112769739807941E-3</v>
      </c>
      <c r="I17" s="8">
        <f t="shared" ref="I17:J18" si="7">G17/$H$13*100</f>
        <v>4.9662431336252029</v>
      </c>
      <c r="J17" s="8">
        <f t="shared" si="7"/>
        <v>8.4727140843423605</v>
      </c>
    </row>
    <row r="18" spans="1:10" x14ac:dyDescent="0.4">
      <c r="A18" s="7"/>
      <c r="B18" s="7" t="s">
        <v>21</v>
      </c>
      <c r="C18" s="7">
        <v>110</v>
      </c>
      <c r="D18" s="7">
        <v>54074</v>
      </c>
      <c r="E18" s="7">
        <v>725</v>
      </c>
      <c r="F18" s="7">
        <v>74487</v>
      </c>
      <c r="G18" s="7">
        <f t="shared" si="4"/>
        <v>2.0342493619854274E-3</v>
      </c>
      <c r="H18" s="7">
        <f t="shared" si="5"/>
        <v>9.7332420422355584E-3</v>
      </c>
      <c r="I18" s="8">
        <f t="shared" si="7"/>
        <v>6.600453874520765</v>
      </c>
      <c r="J18" s="8">
        <f t="shared" si="7"/>
        <v>31.58109145804039</v>
      </c>
    </row>
    <row r="20" spans="1:10" x14ac:dyDescent="0.4">
      <c r="A20" t="s">
        <v>12</v>
      </c>
      <c r="B20" t="s">
        <v>6</v>
      </c>
      <c r="C20">
        <v>94</v>
      </c>
      <c r="D20">
        <v>32100</v>
      </c>
      <c r="E20">
        <v>2034</v>
      </c>
      <c r="F20">
        <v>87182</v>
      </c>
      <c r="G20">
        <f t="shared" ref="G20:G21" si="8">C20/D20</f>
        <v>2.9283489096573207E-3</v>
      </c>
      <c r="H20">
        <f t="shared" ref="H20:H21" si="9">E20/F20</f>
        <v>2.3330504003119909E-2</v>
      </c>
      <c r="I20" s="1">
        <f>G20/$H$20*100</f>
        <v>12.551588723782917</v>
      </c>
      <c r="J20" s="1">
        <f>H20/$H$20*100</f>
        <v>100</v>
      </c>
    </row>
    <row r="21" spans="1:10" x14ac:dyDescent="0.4">
      <c r="B21" t="s">
        <v>70</v>
      </c>
      <c r="C21">
        <v>146</v>
      </c>
      <c r="D21">
        <v>15196</v>
      </c>
      <c r="E21">
        <v>3082</v>
      </c>
      <c r="F21">
        <v>32315</v>
      </c>
      <c r="G21">
        <f t="shared" si="8"/>
        <v>9.6077915240852848E-3</v>
      </c>
      <c r="H21">
        <f t="shared" si="9"/>
        <v>9.5373665480427042E-2</v>
      </c>
      <c r="I21" s="1">
        <f>G21/$H$20*100</f>
        <v>41.181242903284328</v>
      </c>
      <c r="J21" s="1">
        <f>H21/$H$20*100</f>
        <v>408.79384974997993</v>
      </c>
    </row>
    <row r="24" spans="1:10" x14ac:dyDescent="0.4">
      <c r="A24" s="1" t="s">
        <v>11</v>
      </c>
    </row>
    <row r="25" spans="1:10" x14ac:dyDescent="0.4">
      <c r="B25" t="s">
        <v>15</v>
      </c>
      <c r="C25" t="s">
        <v>15</v>
      </c>
      <c r="D25" t="s">
        <v>15</v>
      </c>
      <c r="E25" t="s">
        <v>14</v>
      </c>
      <c r="F25" t="s">
        <v>14</v>
      </c>
      <c r="G25" t="s">
        <v>14</v>
      </c>
    </row>
    <row r="26" spans="1:10" x14ac:dyDescent="0.4">
      <c r="A26" s="1"/>
      <c r="B26" t="s">
        <v>6</v>
      </c>
      <c r="C26" t="s">
        <v>70</v>
      </c>
      <c r="D26" t="s">
        <v>69</v>
      </c>
      <c r="E26" t="s">
        <v>6</v>
      </c>
      <c r="F26" s="3" t="s">
        <v>70</v>
      </c>
      <c r="G26" s="3" t="s">
        <v>69</v>
      </c>
    </row>
    <row r="27" spans="1:10" x14ac:dyDescent="0.4">
      <c r="A27" s="3" t="s">
        <v>13</v>
      </c>
      <c r="B27" s="3">
        <f>AVERAGE(I4,I8,I13,I20)</f>
        <v>7.9419716532107447</v>
      </c>
      <c r="C27" s="3">
        <f>AVERAGE(I6,I15,I21)</f>
        <v>23.14017918350633</v>
      </c>
      <c r="D27">
        <f>AVERAGE(I5,I9,I14)</f>
        <v>15.269159270864854</v>
      </c>
      <c r="E27">
        <f>STDEV(I4,I8,I13,I20)/SQRT(COUNT(I4,I8,I13,I20))</f>
        <v>3.6682440503984326</v>
      </c>
      <c r="F27">
        <f>STDEV(I6,I15,I21)/SQRT(COUNT(I6,I15,I21))</f>
        <v>9.3321031645002464</v>
      </c>
      <c r="G27">
        <f>STDEV(I5,I9,I14)/SQRT(COUNT(I5,I9,I14))</f>
        <v>9.1456447323118475</v>
      </c>
    </row>
    <row r="28" spans="1:10" x14ac:dyDescent="0.4">
      <c r="A28" s="3" t="s">
        <v>5</v>
      </c>
      <c r="B28" s="3">
        <f>AVERAGE(J4,J8,J13,J20)</f>
        <v>100</v>
      </c>
      <c r="C28" s="3">
        <f>AVERAGE(J6,J15,J21)</f>
        <v>426.83986626339293</v>
      </c>
      <c r="D28">
        <f>AVERAGE(J5,J9,J14)</f>
        <v>308.26250023103142</v>
      </c>
      <c r="E28">
        <f>STDEV(J4,J8,J13,J20)/SQRT(COUNT(J4,J8,J13,J20))</f>
        <v>0</v>
      </c>
      <c r="F28">
        <f>STDEV(J6,J21,J15)/SQRT(COUNT(J6,J21,J15))</f>
        <v>36.80833697578818</v>
      </c>
      <c r="G28">
        <f>STDEV(J5,J14,J9)/SQRT(COUNT(J5,J14,J9))</f>
        <v>31.443328694597135</v>
      </c>
    </row>
    <row r="31" spans="1:10" x14ac:dyDescent="0.4">
      <c r="B31" s="3">
        <v>0.86</v>
      </c>
      <c r="C31">
        <f>I4</f>
        <v>2.1488653215088593</v>
      </c>
    </row>
    <row r="32" spans="1:10" x14ac:dyDescent="0.4">
      <c r="B32" s="3">
        <v>0.84</v>
      </c>
      <c r="C32">
        <f>I8</f>
        <v>15.812562313060821</v>
      </c>
    </row>
    <row r="33" spans="2:3" x14ac:dyDescent="0.4">
      <c r="B33" s="3">
        <v>0.86</v>
      </c>
      <c r="C33">
        <f>I13</f>
        <v>1.2548702544903809</v>
      </c>
    </row>
    <row r="34" spans="2:3" x14ac:dyDescent="0.4">
      <c r="B34" s="3">
        <v>0.88</v>
      </c>
      <c r="C34">
        <f>I20</f>
        <v>12.551588723782917</v>
      </c>
    </row>
    <row r="35" spans="2:3" x14ac:dyDescent="0.4">
      <c r="B35" s="3">
        <v>1.1200000000000001</v>
      </c>
      <c r="C35">
        <f>J4</f>
        <v>100</v>
      </c>
    </row>
    <row r="36" spans="2:3" x14ac:dyDescent="0.4">
      <c r="B36" s="3">
        <v>1.1399999999999999</v>
      </c>
      <c r="C36">
        <f>J8</f>
        <v>100</v>
      </c>
    </row>
    <row r="37" spans="2:3" x14ac:dyDescent="0.4">
      <c r="B37" s="3">
        <v>1.1599999999999999</v>
      </c>
      <c r="C37">
        <f>J13</f>
        <v>100</v>
      </c>
    </row>
    <row r="38" spans="2:3" x14ac:dyDescent="0.4">
      <c r="B38" s="3">
        <v>1.18</v>
      </c>
      <c r="C38">
        <f>J20</f>
        <v>100</v>
      </c>
    </row>
    <row r="39" spans="2:3" x14ac:dyDescent="0.4">
      <c r="B39" s="3">
        <v>1.84</v>
      </c>
      <c r="C39">
        <f>I6</f>
        <v>9.9778526265314138</v>
      </c>
    </row>
    <row r="40" spans="2:3" x14ac:dyDescent="0.4">
      <c r="B40" s="3">
        <v>1.86</v>
      </c>
      <c r="C40">
        <f>I15</f>
        <v>18.261442020703242</v>
      </c>
    </row>
    <row r="41" spans="2:3" x14ac:dyDescent="0.4">
      <c r="B41" s="3">
        <v>1.88</v>
      </c>
      <c r="C41">
        <f>I21</f>
        <v>41.181242903284328</v>
      </c>
    </row>
    <row r="42" spans="2:3" x14ac:dyDescent="0.4">
      <c r="B42" s="3">
        <v>2.14</v>
      </c>
      <c r="C42">
        <f>J6</f>
        <v>374.05416171383121</v>
      </c>
    </row>
    <row r="43" spans="2:3" x14ac:dyDescent="0.4">
      <c r="B43" s="3">
        <v>2.14</v>
      </c>
      <c r="C43">
        <f>J15</f>
        <v>497.67158732636778</v>
      </c>
    </row>
    <row r="44" spans="2:3" x14ac:dyDescent="0.4">
      <c r="B44" s="3">
        <v>2.14</v>
      </c>
      <c r="C44">
        <f>J21</f>
        <v>408.79384974997993</v>
      </c>
    </row>
    <row r="45" spans="2:3" x14ac:dyDescent="0.4">
      <c r="B45" s="3">
        <v>2.84</v>
      </c>
      <c r="C45">
        <f>I5</f>
        <v>7.2548192356316532</v>
      </c>
    </row>
    <row r="46" spans="2:3" x14ac:dyDescent="0.4">
      <c r="B46" s="3">
        <v>2.88</v>
      </c>
      <c r="C46">
        <f>I9</f>
        <v>33.515578498279488</v>
      </c>
    </row>
    <row r="47" spans="2:3" x14ac:dyDescent="0.4">
      <c r="B47" s="3">
        <v>2.86</v>
      </c>
      <c r="C47">
        <f>I14</f>
        <v>5.0370800786834264</v>
      </c>
    </row>
    <row r="48" spans="2:3" x14ac:dyDescent="0.4">
      <c r="B48" s="3">
        <v>3.14</v>
      </c>
      <c r="C48">
        <f>J5</f>
        <v>312.08422420782836</v>
      </c>
    </row>
    <row r="49" spans="2:3" x14ac:dyDescent="0.4">
      <c r="B49" s="3">
        <v>3.14</v>
      </c>
      <c r="C49">
        <f>J14</f>
        <v>360.71241985560573</v>
      </c>
    </row>
    <row r="50" spans="2:3" x14ac:dyDescent="0.4">
      <c r="B50" s="3">
        <v>3.14</v>
      </c>
      <c r="C50">
        <f>J9</f>
        <v>251.99085662966007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51A5A-E4B2-0B40-8CBC-1A39C420795B}">
  <dimension ref="A1:J50"/>
  <sheetViews>
    <sheetView topLeftCell="A21" workbookViewId="0">
      <selection activeCell="L41" sqref="L41"/>
    </sheetView>
  </sheetViews>
  <sheetFormatPr defaultColWidth="10.6640625" defaultRowHeight="16" x14ac:dyDescent="0.4"/>
  <sheetData>
    <row r="1" spans="1:10" x14ac:dyDescent="0.4">
      <c r="A1" t="s">
        <v>59</v>
      </c>
    </row>
    <row r="2" spans="1:10" x14ac:dyDescent="0.4">
      <c r="C2" s="12" t="s">
        <v>4</v>
      </c>
      <c r="D2" s="12"/>
      <c r="E2" s="12" t="s">
        <v>5</v>
      </c>
      <c r="F2" s="12"/>
      <c r="G2" t="s">
        <v>4</v>
      </c>
      <c r="H2" t="s">
        <v>5</v>
      </c>
      <c r="I2" t="s">
        <v>4</v>
      </c>
      <c r="J2" t="s">
        <v>5</v>
      </c>
    </row>
    <row r="3" spans="1:10" x14ac:dyDescent="0.4">
      <c r="C3" t="s">
        <v>0</v>
      </c>
      <c r="D3" t="s">
        <v>1</v>
      </c>
      <c r="E3" t="s">
        <v>0</v>
      </c>
      <c r="F3" t="s">
        <v>1</v>
      </c>
      <c r="G3" t="s">
        <v>7</v>
      </c>
      <c r="H3" t="s">
        <v>7</v>
      </c>
      <c r="I3" t="s">
        <v>8</v>
      </c>
      <c r="J3" t="s">
        <v>8</v>
      </c>
    </row>
    <row r="4" spans="1:10" x14ac:dyDescent="0.4">
      <c r="A4" t="s">
        <v>2</v>
      </c>
      <c r="B4" t="s">
        <v>6</v>
      </c>
      <c r="C4">
        <v>14</v>
      </c>
      <c r="D4">
        <v>35711</v>
      </c>
      <c r="E4">
        <v>695</v>
      </c>
      <c r="F4">
        <v>38095</v>
      </c>
      <c r="G4">
        <f>C4/D4</f>
        <v>3.920360673181933E-4</v>
      </c>
      <c r="H4">
        <f>E4/F4</f>
        <v>1.8243864024150153E-2</v>
      </c>
      <c r="I4" s="1">
        <f t="shared" ref="I4:J6" si="0">G4/$H$4*100</f>
        <v>2.1488653215088593</v>
      </c>
      <c r="J4" s="1">
        <f t="shared" si="0"/>
        <v>100</v>
      </c>
    </row>
    <row r="5" spans="1:10" x14ac:dyDescent="0.4">
      <c r="B5" t="s">
        <v>16</v>
      </c>
      <c r="C5">
        <v>29</v>
      </c>
      <c r="D5">
        <v>30270</v>
      </c>
      <c r="E5">
        <v>2716</v>
      </c>
      <c r="F5">
        <v>30488</v>
      </c>
      <c r="G5">
        <f>C5/D5</f>
        <v>9.5804426825239514E-4</v>
      </c>
      <c r="H5">
        <f>E5/F5</f>
        <v>8.9084229860928885E-2</v>
      </c>
      <c r="I5" s="1">
        <f t="shared" si="0"/>
        <v>5.2513232228884874</v>
      </c>
      <c r="J5" s="1">
        <f t="shared" si="0"/>
        <v>488.29694051109146</v>
      </c>
    </row>
    <row r="6" spans="1:10" x14ac:dyDescent="0.4">
      <c r="B6" t="s">
        <v>17</v>
      </c>
      <c r="C6">
        <v>11</v>
      </c>
      <c r="D6">
        <v>15318</v>
      </c>
      <c r="E6">
        <v>2129</v>
      </c>
      <c r="F6">
        <v>32229</v>
      </c>
      <c r="G6">
        <f>C6/D6</f>
        <v>7.1810941376158769E-4</v>
      </c>
      <c r="H6">
        <f>E6/F6</f>
        <v>6.6058518725371565E-2</v>
      </c>
      <c r="I6" s="1">
        <f t="shared" si="0"/>
        <v>3.9361695132730476</v>
      </c>
      <c r="J6" s="1">
        <f t="shared" si="0"/>
        <v>362.08622602057983</v>
      </c>
    </row>
    <row r="7" spans="1:10" x14ac:dyDescent="0.4">
      <c r="I7" s="1"/>
      <c r="J7" s="1"/>
    </row>
    <row r="8" spans="1:10" x14ac:dyDescent="0.4">
      <c r="A8" t="s">
        <v>9</v>
      </c>
      <c r="B8" t="s">
        <v>6</v>
      </c>
      <c r="C8">
        <v>117</v>
      </c>
      <c r="D8">
        <v>11475</v>
      </c>
      <c r="E8">
        <v>885</v>
      </c>
      <c r="F8">
        <v>13725</v>
      </c>
      <c r="G8">
        <f t="shared" ref="G8:G11" si="1">C8/D8</f>
        <v>1.019607843137255E-2</v>
      </c>
      <c r="H8">
        <f t="shared" ref="H8:H11" si="2">E8/F8</f>
        <v>6.4480874316939885E-2</v>
      </c>
      <c r="I8" s="1">
        <f t="shared" ref="I8:J11" si="3">G8/$H$8*100</f>
        <v>15.812562313060821</v>
      </c>
      <c r="J8" s="1">
        <f t="shared" si="3"/>
        <v>100</v>
      </c>
    </row>
    <row r="9" spans="1:10" x14ac:dyDescent="0.4">
      <c r="B9" t="s">
        <v>16</v>
      </c>
      <c r="C9">
        <v>214</v>
      </c>
      <c r="D9">
        <v>19907</v>
      </c>
      <c r="E9">
        <v>5187</v>
      </c>
      <c r="F9">
        <v>24445</v>
      </c>
      <c r="G9">
        <f t="shared" si="1"/>
        <v>1.0749987441603456E-2</v>
      </c>
      <c r="H9">
        <f t="shared" si="2"/>
        <v>0.2121906320310902</v>
      </c>
      <c r="I9" s="1">
        <f t="shared" si="3"/>
        <v>16.671590693334178</v>
      </c>
      <c r="J9" s="1">
        <f t="shared" si="3"/>
        <v>329.0753022177077</v>
      </c>
    </row>
    <row r="10" spans="1:10" s="7" customFormat="1" x14ac:dyDescent="0.4">
      <c r="B10" s="7" t="s">
        <v>19</v>
      </c>
      <c r="C10" s="7">
        <v>16</v>
      </c>
      <c r="D10" s="7">
        <v>11546</v>
      </c>
      <c r="E10" s="7">
        <v>368</v>
      </c>
      <c r="F10" s="7">
        <v>15848</v>
      </c>
      <c r="G10" s="7">
        <f t="shared" si="1"/>
        <v>1.3857613026156245E-3</v>
      </c>
      <c r="H10" s="7">
        <f t="shared" si="2"/>
        <v>2.3220595658758204E-2</v>
      </c>
      <c r="I10" s="8">
        <f t="shared" si="3"/>
        <v>2.1491043930394857</v>
      </c>
      <c r="J10" s="8">
        <f t="shared" si="3"/>
        <v>36.01160174197247</v>
      </c>
    </row>
    <row r="11" spans="1:10" s="7" customFormat="1" x14ac:dyDescent="0.4">
      <c r="B11" s="7" t="s">
        <v>22</v>
      </c>
      <c r="C11" s="7">
        <v>33</v>
      </c>
      <c r="D11" s="7">
        <v>17056</v>
      </c>
      <c r="E11" s="7">
        <v>429</v>
      </c>
      <c r="F11" s="7">
        <v>20703</v>
      </c>
      <c r="G11" s="7">
        <f t="shared" si="1"/>
        <v>1.9348030018761725E-3</v>
      </c>
      <c r="H11" s="7">
        <f t="shared" si="2"/>
        <v>2.0721634545718012E-2</v>
      </c>
      <c r="I11" s="8">
        <f t="shared" si="3"/>
        <v>3.0005843164689798</v>
      </c>
      <c r="J11" s="8">
        <f t="shared" si="3"/>
        <v>32.136094253105057</v>
      </c>
    </row>
    <row r="13" spans="1:10" x14ac:dyDescent="0.4">
      <c r="A13" t="s">
        <v>10</v>
      </c>
      <c r="B13" t="s">
        <v>6</v>
      </c>
      <c r="C13">
        <v>62</v>
      </c>
      <c r="D13">
        <v>154357</v>
      </c>
      <c r="E13">
        <v>2932</v>
      </c>
      <c r="F13">
        <v>81434</v>
      </c>
      <c r="G13">
        <f t="shared" ref="G13:G14" si="4">C13/D13</f>
        <v>4.0166626715989556E-4</v>
      </c>
      <c r="H13">
        <f t="shared" ref="H13:H14" si="5">E13/F13</f>
        <v>3.6004617236043916E-2</v>
      </c>
      <c r="I13" s="1">
        <f t="shared" ref="I13:J15" si="6">G13/$H$13*100</f>
        <v>1.115596548427658</v>
      </c>
      <c r="J13" s="1">
        <f t="shared" si="6"/>
        <v>100</v>
      </c>
    </row>
    <row r="14" spans="1:10" x14ac:dyDescent="0.4">
      <c r="B14" t="s">
        <v>16</v>
      </c>
      <c r="C14" s="2">
        <v>38</v>
      </c>
      <c r="D14" s="2">
        <v>40899</v>
      </c>
      <c r="E14" s="2">
        <v>3458</v>
      </c>
      <c r="F14" s="2">
        <v>23934</v>
      </c>
      <c r="G14">
        <f t="shared" si="4"/>
        <v>9.2911807134648768E-4</v>
      </c>
      <c r="H14">
        <f t="shared" si="5"/>
        <v>0.14448065513495445</v>
      </c>
      <c r="I14" s="1">
        <f t="shared" si="6"/>
        <v>2.5805525587322604</v>
      </c>
      <c r="J14" s="1">
        <f t="shared" si="6"/>
        <v>401.28368588880898</v>
      </c>
    </row>
    <row r="15" spans="1:10" x14ac:dyDescent="0.4">
      <c r="B15" t="s">
        <v>17</v>
      </c>
      <c r="C15">
        <v>230</v>
      </c>
      <c r="D15">
        <v>182821</v>
      </c>
      <c r="E15">
        <v>12133</v>
      </c>
      <c r="F15">
        <v>82770</v>
      </c>
      <c r="G15">
        <f t="shared" ref="G15:G18" si="7">C15/D15</f>
        <v>1.2580611636518781E-3</v>
      </c>
      <c r="H15">
        <f t="shared" ref="H15:H18" si="8">E15/F15</f>
        <v>0.1465869276307841</v>
      </c>
      <c r="I15" s="1">
        <f t="shared" si="6"/>
        <v>3.4941661937526272</v>
      </c>
      <c r="J15" s="1">
        <f t="shared" si="6"/>
        <v>407.13369251996153</v>
      </c>
    </row>
    <row r="16" spans="1:10" s="7" customFormat="1" x14ac:dyDescent="0.4">
      <c r="B16" s="7" t="s">
        <v>18</v>
      </c>
      <c r="C16" s="7">
        <v>80</v>
      </c>
      <c r="D16" s="7">
        <v>75243</v>
      </c>
      <c r="E16" s="7">
        <v>1195</v>
      </c>
      <c r="F16" s="7">
        <v>80259</v>
      </c>
      <c r="G16" s="7">
        <f t="shared" si="7"/>
        <v>1.0632218279441278E-3</v>
      </c>
      <c r="H16" s="7">
        <f t="shared" si="8"/>
        <v>1.4889295904509152E-2</v>
      </c>
      <c r="I16" s="8">
        <f>G16/$H$13*100</f>
        <v>2.9530152229468651</v>
      </c>
      <c r="J16" s="8">
        <f>H16/$H$13*100</f>
        <v>41.353851387714805</v>
      </c>
    </row>
    <row r="17" spans="1:10" s="7" customFormat="1" x14ac:dyDescent="0.4">
      <c r="B17" s="7" t="s">
        <v>20</v>
      </c>
      <c r="C17" s="7">
        <v>195</v>
      </c>
      <c r="D17" s="7">
        <v>127402</v>
      </c>
      <c r="E17" s="7">
        <v>307</v>
      </c>
      <c r="F17" s="7">
        <v>117567</v>
      </c>
      <c r="G17" s="7">
        <f t="shared" si="7"/>
        <v>1.5305882168254814E-3</v>
      </c>
      <c r="H17" s="7">
        <f t="shared" si="8"/>
        <v>2.6112769739807941E-3</v>
      </c>
      <c r="I17" s="8">
        <f t="shared" ref="I17:I18" si="9">G17/$H$13*100</f>
        <v>4.2510887056264064</v>
      </c>
      <c r="J17" s="8">
        <f t="shared" ref="J17:J18" si="10">H17/$H$13*100</f>
        <v>7.2526169542684844</v>
      </c>
    </row>
    <row r="18" spans="1:10" s="7" customFormat="1" x14ac:dyDescent="0.4">
      <c r="B18" s="7" t="s">
        <v>21</v>
      </c>
      <c r="C18" s="7">
        <v>110</v>
      </c>
      <c r="D18" s="7">
        <v>54074</v>
      </c>
      <c r="E18" s="7">
        <v>725</v>
      </c>
      <c r="F18" s="7">
        <v>74487</v>
      </c>
      <c r="G18" s="7">
        <f t="shared" si="7"/>
        <v>2.0342493619854274E-3</v>
      </c>
      <c r="H18" s="7">
        <f t="shared" si="8"/>
        <v>9.7332420422355584E-3</v>
      </c>
      <c r="I18" s="8">
        <f t="shared" si="9"/>
        <v>5.649968026736742</v>
      </c>
      <c r="J18" s="8">
        <f t="shared" si="10"/>
        <v>27.03331625059381</v>
      </c>
    </row>
    <row r="20" spans="1:10" x14ac:dyDescent="0.4">
      <c r="A20" t="s">
        <v>12</v>
      </c>
      <c r="B20" t="s">
        <v>6</v>
      </c>
      <c r="C20">
        <v>94</v>
      </c>
      <c r="D20">
        <v>32100</v>
      </c>
      <c r="E20">
        <v>2034</v>
      </c>
      <c r="F20">
        <v>87182</v>
      </c>
      <c r="G20">
        <f t="shared" ref="G20" si="11">C20/D20</f>
        <v>2.9283489096573207E-3</v>
      </c>
      <c r="H20">
        <f t="shared" ref="H20" si="12">E20/F20</f>
        <v>2.3330504003119909E-2</v>
      </c>
      <c r="I20" s="1">
        <f>G20/$H$20*100</f>
        <v>12.551588723782917</v>
      </c>
      <c r="J20" s="1">
        <f>H20/$H$20*100</f>
        <v>100</v>
      </c>
    </row>
    <row r="21" spans="1:10" x14ac:dyDescent="0.4">
      <c r="B21" t="s">
        <v>17</v>
      </c>
      <c r="C21">
        <v>232</v>
      </c>
      <c r="D21">
        <v>57823</v>
      </c>
      <c r="E21">
        <v>7174</v>
      </c>
      <c r="F21">
        <v>82698</v>
      </c>
      <c r="G21">
        <f t="shared" ref="G21" si="13">C21/D21</f>
        <v>4.0122442626636459E-3</v>
      </c>
      <c r="H21">
        <f t="shared" ref="H21" si="14">E21/F21</f>
        <v>8.6749377252170551E-2</v>
      </c>
      <c r="I21" s="1">
        <f>G21/$H$20*100</f>
        <v>17.197417861727729</v>
      </c>
      <c r="J21" s="1">
        <f>H21/$H$20*100</f>
        <v>371.82813213366438</v>
      </c>
    </row>
    <row r="24" spans="1:10" x14ac:dyDescent="0.4">
      <c r="A24" s="1" t="s">
        <v>11</v>
      </c>
    </row>
    <row r="25" spans="1:10" x14ac:dyDescent="0.4">
      <c r="B25" t="s">
        <v>15</v>
      </c>
      <c r="C25" t="s">
        <v>15</v>
      </c>
      <c r="D25" t="s">
        <v>15</v>
      </c>
      <c r="E25" t="s">
        <v>14</v>
      </c>
      <c r="F25" t="s">
        <v>14</v>
      </c>
      <c r="G25" t="s">
        <v>14</v>
      </c>
    </row>
    <row r="26" spans="1:10" x14ac:dyDescent="0.4">
      <c r="A26" s="1"/>
      <c r="B26" t="s">
        <v>6</v>
      </c>
      <c r="C26" t="s">
        <v>16</v>
      </c>
      <c r="D26" t="s">
        <v>17</v>
      </c>
      <c r="E26" t="s">
        <v>6</v>
      </c>
      <c r="F26" t="s">
        <v>16</v>
      </c>
      <c r="G26" t="s">
        <v>17</v>
      </c>
    </row>
    <row r="27" spans="1:10" x14ac:dyDescent="0.4">
      <c r="A27" s="3" t="s">
        <v>13</v>
      </c>
      <c r="B27" s="3">
        <f>AVERAGE(I4,I8,I13,I20)</f>
        <v>7.9071532266950637</v>
      </c>
      <c r="C27" s="3">
        <f>AVERAGE(I5,I9,I14)</f>
        <v>8.1678221583183088</v>
      </c>
      <c r="D27">
        <f>AVERAGE(I6,I15,I21)</f>
        <v>8.2092511895844691</v>
      </c>
      <c r="E27">
        <f>STDEV(I4,I8,I13,I20)/SQRT(COUNT(I4,I8,I13,I20))</f>
        <v>3.6895053374688813</v>
      </c>
      <c r="F27">
        <f>STDEV(I5,I9,I14)/SQRT(COUNT(I5,I9,I14))</f>
        <v>4.3212194828919079</v>
      </c>
      <c r="G27">
        <f>STDEV(I6,I15,I21)/SQRT(COUNT(I6,I15,I21))</f>
        <v>4.495894305856063</v>
      </c>
    </row>
    <row r="28" spans="1:10" x14ac:dyDescent="0.4">
      <c r="A28" s="3" t="s">
        <v>5</v>
      </c>
      <c r="B28" s="3">
        <f>AVERAGE(J4,J8,J13,J20)</f>
        <v>100</v>
      </c>
      <c r="C28" s="3">
        <f>AVERAGE(J5,J9,J14)</f>
        <v>406.21864287253607</v>
      </c>
      <c r="D28">
        <f>AVERAGE(J6,J15,J21)</f>
        <v>380.34935022473525</v>
      </c>
      <c r="E28">
        <f>STDEV(J4,J8,J13,J20)/SQRT(COUNT(J4,J8,J13,J20))</f>
        <v>0</v>
      </c>
      <c r="F28">
        <f>STDEV(J5,J9,J14)/SQRT(COUNT(J5,J9,J14))</f>
        <v>46.029511821332896</v>
      </c>
      <c r="G28">
        <f>STDEV(J6,J15,J21)/SQRT(COUNT(J6,J15,J21))</f>
        <v>13.68426015318237</v>
      </c>
    </row>
    <row r="31" spans="1:10" x14ac:dyDescent="0.4">
      <c r="B31" s="3">
        <v>0.86</v>
      </c>
      <c r="C31">
        <f>I4</f>
        <v>2.1488653215088593</v>
      </c>
    </row>
    <row r="32" spans="1:10" x14ac:dyDescent="0.4">
      <c r="B32" s="3">
        <v>0.84</v>
      </c>
      <c r="C32">
        <f>I8</f>
        <v>15.812562313060821</v>
      </c>
    </row>
    <row r="33" spans="2:3" x14ac:dyDescent="0.4">
      <c r="B33" s="3">
        <v>0.86</v>
      </c>
      <c r="C33">
        <f>I13</f>
        <v>1.115596548427658</v>
      </c>
    </row>
    <row r="34" spans="2:3" x14ac:dyDescent="0.4">
      <c r="B34" s="3">
        <v>0.88</v>
      </c>
      <c r="C34">
        <f>I20</f>
        <v>12.551588723782917</v>
      </c>
    </row>
    <row r="35" spans="2:3" x14ac:dyDescent="0.4">
      <c r="B35" s="3">
        <v>1.1200000000000001</v>
      </c>
      <c r="C35">
        <f>J4</f>
        <v>100</v>
      </c>
    </row>
    <row r="36" spans="2:3" x14ac:dyDescent="0.4">
      <c r="B36" s="3">
        <v>1.1399999999999999</v>
      </c>
      <c r="C36">
        <f>J8</f>
        <v>100</v>
      </c>
    </row>
    <row r="37" spans="2:3" x14ac:dyDescent="0.4">
      <c r="B37" s="3">
        <v>1.1599999999999999</v>
      </c>
      <c r="C37">
        <f>J13</f>
        <v>100</v>
      </c>
    </row>
    <row r="38" spans="2:3" x14ac:dyDescent="0.4">
      <c r="B38" s="3">
        <v>1.18</v>
      </c>
      <c r="C38">
        <f>J20</f>
        <v>100</v>
      </c>
    </row>
    <row r="39" spans="2:3" x14ac:dyDescent="0.4">
      <c r="B39" s="3">
        <v>1.84</v>
      </c>
      <c r="C39">
        <f>I5</f>
        <v>5.2513232228884874</v>
      </c>
    </row>
    <row r="40" spans="2:3" x14ac:dyDescent="0.4">
      <c r="B40" s="3">
        <v>1.86</v>
      </c>
      <c r="C40">
        <f>I9</f>
        <v>16.671590693334178</v>
      </c>
    </row>
    <row r="41" spans="2:3" x14ac:dyDescent="0.4">
      <c r="B41" s="3">
        <v>1.88</v>
      </c>
      <c r="C41">
        <f>I14</f>
        <v>2.5805525587322604</v>
      </c>
    </row>
    <row r="42" spans="2:3" x14ac:dyDescent="0.4">
      <c r="B42" s="3">
        <v>2.14</v>
      </c>
      <c r="C42">
        <f>J5</f>
        <v>488.29694051109146</v>
      </c>
    </row>
    <row r="43" spans="2:3" x14ac:dyDescent="0.4">
      <c r="B43" s="3">
        <v>2.14</v>
      </c>
      <c r="C43">
        <f>J9</f>
        <v>329.0753022177077</v>
      </c>
    </row>
    <row r="44" spans="2:3" x14ac:dyDescent="0.4">
      <c r="B44" s="3">
        <v>2.14</v>
      </c>
      <c r="C44">
        <f>J14</f>
        <v>401.28368588880898</v>
      </c>
    </row>
    <row r="45" spans="2:3" x14ac:dyDescent="0.4">
      <c r="B45" s="3">
        <v>2.84</v>
      </c>
      <c r="C45">
        <f>I6</f>
        <v>3.9361695132730476</v>
      </c>
    </row>
    <row r="46" spans="2:3" x14ac:dyDescent="0.4">
      <c r="B46" s="3">
        <v>2.88</v>
      </c>
      <c r="C46">
        <f>I15</f>
        <v>3.4941661937526272</v>
      </c>
    </row>
    <row r="47" spans="2:3" x14ac:dyDescent="0.4">
      <c r="B47" s="3">
        <v>2.86</v>
      </c>
      <c r="C47">
        <f>I21</f>
        <v>17.197417861727729</v>
      </c>
    </row>
    <row r="48" spans="2:3" x14ac:dyDescent="0.4">
      <c r="B48" s="3">
        <v>3.14</v>
      </c>
      <c r="C48">
        <f>J6</f>
        <v>362.08622602057983</v>
      </c>
    </row>
    <row r="49" spans="2:3" x14ac:dyDescent="0.4">
      <c r="B49" s="3">
        <v>3.14</v>
      </c>
      <c r="C49">
        <f>J15</f>
        <v>407.13369251996153</v>
      </c>
    </row>
    <row r="50" spans="2:3" x14ac:dyDescent="0.4">
      <c r="B50" s="3">
        <v>3.14</v>
      </c>
      <c r="C50">
        <f>J21</f>
        <v>371.82813213366438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7A874-64E7-8946-AF04-2EA0F66ACFF4}">
  <dimension ref="A1:V57"/>
  <sheetViews>
    <sheetView topLeftCell="A24" workbookViewId="0">
      <selection activeCell="C34" sqref="C34:C57"/>
    </sheetView>
  </sheetViews>
  <sheetFormatPr defaultColWidth="10.6640625" defaultRowHeight="16" x14ac:dyDescent="0.4"/>
  <sheetData>
    <row r="1" spans="1:22" x14ac:dyDescent="0.4">
      <c r="A1" t="s">
        <v>63</v>
      </c>
    </row>
    <row r="2" spans="1:22" x14ac:dyDescent="0.4">
      <c r="C2" s="12" t="s">
        <v>4</v>
      </c>
      <c r="D2" s="12"/>
      <c r="E2" s="12" t="s">
        <v>5</v>
      </c>
      <c r="F2" s="12"/>
      <c r="G2" t="s">
        <v>4</v>
      </c>
      <c r="H2" t="s">
        <v>5</v>
      </c>
      <c r="I2" t="s">
        <v>4</v>
      </c>
      <c r="J2" t="s">
        <v>5</v>
      </c>
    </row>
    <row r="3" spans="1:22" x14ac:dyDescent="0.4">
      <c r="C3" t="s">
        <v>0</v>
      </c>
      <c r="D3" t="s">
        <v>1</v>
      </c>
      <c r="E3" t="s">
        <v>0</v>
      </c>
      <c r="F3" t="s">
        <v>1</v>
      </c>
      <c r="G3" t="s">
        <v>7</v>
      </c>
      <c r="H3" t="s">
        <v>7</v>
      </c>
      <c r="I3" t="s">
        <v>8</v>
      </c>
      <c r="J3" t="s">
        <v>8</v>
      </c>
    </row>
    <row r="4" spans="1:22" x14ac:dyDescent="0.4">
      <c r="A4" t="s">
        <v>2</v>
      </c>
      <c r="B4" t="s">
        <v>6</v>
      </c>
      <c r="C4">
        <v>69</v>
      </c>
      <c r="D4">
        <v>42363</v>
      </c>
      <c r="E4">
        <v>3361</v>
      </c>
      <c r="F4">
        <v>75522</v>
      </c>
      <c r="G4">
        <f t="shared" ref="G4:G6" si="0">C4/D4</f>
        <v>1.6287798314566957E-3</v>
      </c>
      <c r="H4">
        <f t="shared" ref="H4:H6" si="1">E4/F4</f>
        <v>4.4503588358359152E-2</v>
      </c>
      <c r="I4" s="1">
        <f t="shared" ref="I4:J6" si="2">G4/$H$4*100</f>
        <v>3.6598842734683896</v>
      </c>
      <c r="J4" s="1">
        <f t="shared" si="2"/>
        <v>100</v>
      </c>
    </row>
    <row r="5" spans="1:22" x14ac:dyDescent="0.4">
      <c r="B5" t="s">
        <v>42</v>
      </c>
      <c r="C5">
        <v>141</v>
      </c>
      <c r="D5">
        <v>28325</v>
      </c>
      <c r="E5">
        <v>2077</v>
      </c>
      <c r="F5">
        <v>31108</v>
      </c>
      <c r="G5">
        <f t="shared" si="0"/>
        <v>4.9779346866725511E-3</v>
      </c>
      <c r="H5">
        <f t="shared" si="1"/>
        <v>6.6767391024816769E-2</v>
      </c>
      <c r="I5" s="1">
        <f t="shared" si="2"/>
        <v>11.185468116836788</v>
      </c>
      <c r="J5" s="1">
        <f t="shared" si="2"/>
        <v>150.02698318881917</v>
      </c>
    </row>
    <row r="6" spans="1:22" x14ac:dyDescent="0.4">
      <c r="B6" t="s">
        <v>43</v>
      </c>
      <c r="C6">
        <v>102</v>
      </c>
      <c r="D6">
        <v>35512</v>
      </c>
      <c r="E6">
        <v>2863</v>
      </c>
      <c r="F6">
        <v>42624</v>
      </c>
      <c r="G6">
        <f t="shared" si="0"/>
        <v>2.8722685289479613E-3</v>
      </c>
      <c r="H6">
        <f t="shared" si="1"/>
        <v>6.7168731231231238E-2</v>
      </c>
      <c r="I6" s="1">
        <f t="shared" si="2"/>
        <v>6.4540155859329946</v>
      </c>
      <c r="J6" s="1">
        <f t="shared" si="2"/>
        <v>150.92879857319386</v>
      </c>
    </row>
    <row r="7" spans="1:22" x14ac:dyDescent="0.4">
      <c r="I7" s="1"/>
      <c r="J7" s="1"/>
    </row>
    <row r="8" spans="1:22" x14ac:dyDescent="0.4">
      <c r="A8" t="s">
        <v>9</v>
      </c>
      <c r="B8" t="s">
        <v>6</v>
      </c>
      <c r="C8">
        <v>94</v>
      </c>
      <c r="D8">
        <v>32100</v>
      </c>
      <c r="E8">
        <v>2034</v>
      </c>
      <c r="F8">
        <v>87182</v>
      </c>
      <c r="G8">
        <f t="shared" ref="G8:G9" si="3">C8/D8</f>
        <v>2.9283489096573207E-3</v>
      </c>
      <c r="H8">
        <f t="shared" ref="H8:H9" si="4">E8/F8</f>
        <v>2.3330504003119909E-2</v>
      </c>
      <c r="I8" s="1"/>
      <c r="J8" s="1"/>
      <c r="U8" s="1"/>
      <c r="V8" s="1"/>
    </row>
    <row r="9" spans="1:22" x14ac:dyDescent="0.4">
      <c r="B9" t="s">
        <v>41</v>
      </c>
      <c r="C9">
        <v>302</v>
      </c>
      <c r="D9">
        <v>43126</v>
      </c>
      <c r="E9">
        <v>1631</v>
      </c>
      <c r="F9">
        <v>59976</v>
      </c>
      <c r="G9">
        <f t="shared" si="3"/>
        <v>7.0027361684366742E-3</v>
      </c>
      <c r="H9">
        <f t="shared" si="4"/>
        <v>2.719421101774043E-2</v>
      </c>
      <c r="I9" s="1"/>
      <c r="J9" s="1"/>
      <c r="U9" s="1"/>
      <c r="V9" s="1"/>
    </row>
    <row r="10" spans="1:22" x14ac:dyDescent="0.4">
      <c r="F10" t="s">
        <v>15</v>
      </c>
      <c r="G10">
        <f>AVERAGE(G8:G9)</f>
        <v>4.9655425390469979E-3</v>
      </c>
      <c r="H10">
        <f>AVERAGE(H8:H9)</f>
        <v>2.526235751043017E-2</v>
      </c>
      <c r="I10" s="1">
        <f>G10/$H$10*100</f>
        <v>19.65589528608664</v>
      </c>
      <c r="J10" s="1">
        <f>H10/$H$10*100</f>
        <v>100</v>
      </c>
      <c r="U10" s="1"/>
      <c r="V10" s="1"/>
    </row>
    <row r="11" spans="1:22" x14ac:dyDescent="0.4">
      <c r="B11" t="s">
        <v>43</v>
      </c>
      <c r="C11">
        <v>147</v>
      </c>
      <c r="D11">
        <v>33260</v>
      </c>
      <c r="E11">
        <v>2043</v>
      </c>
      <c r="F11">
        <v>52178</v>
      </c>
      <c r="G11">
        <f t="shared" ref="G11" si="5">C11/D11</f>
        <v>4.4197233914612145E-3</v>
      </c>
      <c r="H11">
        <f t="shared" ref="H11" si="6">E11/F11</f>
        <v>3.9154432902755949E-2</v>
      </c>
      <c r="U11" s="1"/>
      <c r="V11" s="1"/>
    </row>
    <row r="12" spans="1:22" x14ac:dyDescent="0.4">
      <c r="A12" s="4"/>
      <c r="B12" s="4" t="s">
        <v>44</v>
      </c>
      <c r="C12">
        <v>488</v>
      </c>
      <c r="D12">
        <v>40537</v>
      </c>
      <c r="E12">
        <v>2324</v>
      </c>
      <c r="F12">
        <v>56958</v>
      </c>
      <c r="G12">
        <f t="shared" ref="G12" si="7">C12/D12</f>
        <v>1.2038384685595876E-2</v>
      </c>
      <c r="H12">
        <f t="shared" ref="H12" si="8">E12/F12</f>
        <v>4.080199445205239E-2</v>
      </c>
      <c r="U12" s="1"/>
      <c r="V12" s="1"/>
    </row>
    <row r="13" spans="1:22" x14ac:dyDescent="0.4">
      <c r="F13" t="s">
        <v>15</v>
      </c>
      <c r="G13">
        <f>AVERAGE(G11:G12)</f>
        <v>8.2290540385285445E-3</v>
      </c>
      <c r="H13">
        <f>AVERAGE(H11:H12)</f>
        <v>3.9978213677404173E-2</v>
      </c>
      <c r="I13" s="1">
        <f>G13/$H$10*100</f>
        <v>32.574370919780478</v>
      </c>
      <c r="J13" s="1">
        <f>H13/$H$10*100</f>
        <v>158.25210953054642</v>
      </c>
    </row>
    <row r="15" spans="1:22" x14ac:dyDescent="0.4">
      <c r="A15" t="s">
        <v>10</v>
      </c>
      <c r="B15" t="s">
        <v>6</v>
      </c>
      <c r="C15">
        <v>117</v>
      </c>
      <c r="D15">
        <v>11475</v>
      </c>
      <c r="E15">
        <v>885</v>
      </c>
      <c r="F15">
        <v>13725</v>
      </c>
      <c r="G15">
        <f t="shared" ref="G15" si="9">C15/D15</f>
        <v>1.019607843137255E-2</v>
      </c>
      <c r="H15">
        <f t="shared" ref="H15" si="10">E15/F15</f>
        <v>6.4480874316939885E-2</v>
      </c>
      <c r="I15" s="1">
        <f>G15/$H$15*100</f>
        <v>15.812562313060821</v>
      </c>
      <c r="J15" s="1">
        <f>H15/$H$15*100</f>
        <v>100</v>
      </c>
    </row>
    <row r="16" spans="1:22" x14ac:dyDescent="0.4">
      <c r="B16" t="s">
        <v>42</v>
      </c>
      <c r="C16">
        <v>459</v>
      </c>
      <c r="D16">
        <v>16468</v>
      </c>
      <c r="E16">
        <v>3118</v>
      </c>
      <c r="F16">
        <v>18632</v>
      </c>
      <c r="G16">
        <f t="shared" ref="G16" si="11">C16/D16</f>
        <v>2.7872237065824628E-2</v>
      </c>
      <c r="H16">
        <f t="shared" ref="H16" si="12">E16/F16</f>
        <v>0.16734650064405324</v>
      </c>
      <c r="I16" s="1">
        <f>G16/$H$15*100</f>
        <v>43.225587991914473</v>
      </c>
      <c r="J16" s="1">
        <f>H16/$H$15*100</f>
        <v>259.52889506662495</v>
      </c>
    </row>
    <row r="18" spans="1:10" x14ac:dyDescent="0.4">
      <c r="A18" t="s">
        <v>12</v>
      </c>
      <c r="B18" t="s">
        <v>6</v>
      </c>
      <c r="C18">
        <v>14</v>
      </c>
      <c r="D18">
        <v>35711</v>
      </c>
      <c r="E18">
        <v>695</v>
      </c>
      <c r="F18">
        <v>38095</v>
      </c>
      <c r="G18">
        <f t="shared" ref="G18" si="13">C18/D18</f>
        <v>3.920360673181933E-4</v>
      </c>
      <c r="H18">
        <f t="shared" ref="H18" si="14">E18/F18</f>
        <v>1.8243864024150153E-2</v>
      </c>
      <c r="I18" s="1">
        <f>G18/$H$18*100</f>
        <v>2.1488653215088593</v>
      </c>
      <c r="J18" s="1">
        <f>H18/$H$18*100</f>
        <v>100</v>
      </c>
    </row>
    <row r="19" spans="1:10" x14ac:dyDescent="0.4">
      <c r="B19" t="s">
        <v>42</v>
      </c>
      <c r="C19">
        <v>293</v>
      </c>
      <c r="D19">
        <v>65890</v>
      </c>
      <c r="E19">
        <v>2483</v>
      </c>
      <c r="F19">
        <v>98962</v>
      </c>
      <c r="G19">
        <f t="shared" ref="G19" si="15">C19/D19</f>
        <v>4.4468052815298227E-3</v>
      </c>
      <c r="H19">
        <f t="shared" ref="H19" si="16">E19/F19</f>
        <v>2.5090438754269317E-2</v>
      </c>
      <c r="I19" s="1">
        <f>G19/$H$18*100</f>
        <v>24.374251395665983</v>
      </c>
      <c r="J19" s="1">
        <f>H19/$H$18*100</f>
        <v>137.52809558904886</v>
      </c>
    </row>
    <row r="21" spans="1:10" x14ac:dyDescent="0.4">
      <c r="A21" t="s">
        <v>25</v>
      </c>
      <c r="B21" t="s">
        <v>6</v>
      </c>
      <c r="C21" s="2">
        <v>94</v>
      </c>
      <c r="D21" s="2">
        <v>130924</v>
      </c>
      <c r="E21" s="2">
        <v>1338</v>
      </c>
      <c r="F21" s="2">
        <v>193853</v>
      </c>
      <c r="G21">
        <f t="shared" ref="G21" si="17">C21/D21</f>
        <v>7.1797378631878038E-4</v>
      </c>
      <c r="H21">
        <f t="shared" ref="H21" si="18">E21/F21</f>
        <v>6.9021371864247654E-3</v>
      </c>
      <c r="I21" s="1">
        <f>G21/$H$21*100</f>
        <v>10.402195246581055</v>
      </c>
      <c r="J21" s="1">
        <f>H21/$H$21*100</f>
        <v>100</v>
      </c>
    </row>
    <row r="22" spans="1:10" x14ac:dyDescent="0.4">
      <c r="B22" t="s">
        <v>42</v>
      </c>
      <c r="C22" s="2">
        <v>101</v>
      </c>
      <c r="D22" s="2">
        <v>67322</v>
      </c>
      <c r="E22" s="2">
        <v>643</v>
      </c>
      <c r="F22" s="2">
        <v>93339</v>
      </c>
      <c r="G22">
        <f t="shared" ref="G22:G23" si="19">C22/D22</f>
        <v>1.5002525177505125E-3</v>
      </c>
      <c r="H22">
        <f t="shared" ref="H22:H23" si="20">E22/F22</f>
        <v>6.8888674616184014E-3</v>
      </c>
      <c r="I22" s="1">
        <f t="shared" ref="I22:I23" si="21">G22/$H$21*100</f>
        <v>21.736057647495521</v>
      </c>
      <c r="J22" s="1">
        <f t="shared" ref="J22:J23" si="22">H22/$H$21*100</f>
        <v>99.807744696346177</v>
      </c>
    </row>
    <row r="23" spans="1:10" x14ac:dyDescent="0.4">
      <c r="B23" t="s">
        <v>43</v>
      </c>
      <c r="C23" s="2">
        <v>368</v>
      </c>
      <c r="D23" s="2">
        <v>462252</v>
      </c>
      <c r="E23" s="2">
        <v>3393</v>
      </c>
      <c r="F23" s="2">
        <v>606567</v>
      </c>
      <c r="G23">
        <f t="shared" si="19"/>
        <v>7.9610255877746335E-4</v>
      </c>
      <c r="H23">
        <f t="shared" si="20"/>
        <v>5.5937761203626313E-3</v>
      </c>
      <c r="I23" s="1">
        <f t="shared" si="21"/>
        <v>11.534145689588012</v>
      </c>
      <c r="J23" s="1">
        <f t="shared" si="22"/>
        <v>81.044116760886183</v>
      </c>
    </row>
    <row r="24" spans="1:10" x14ac:dyDescent="0.4">
      <c r="C24" s="2"/>
      <c r="D24" s="2"/>
      <c r="E24" s="2"/>
      <c r="F24" s="2"/>
      <c r="G24" s="2"/>
    </row>
    <row r="25" spans="1:10" x14ac:dyDescent="0.4">
      <c r="C25" s="2"/>
      <c r="D25" s="2"/>
      <c r="E25" s="2"/>
      <c r="F25" s="2"/>
      <c r="G25" s="2"/>
    </row>
    <row r="26" spans="1:10" x14ac:dyDescent="0.4">
      <c r="D26" s="2"/>
    </row>
    <row r="27" spans="1:10" x14ac:dyDescent="0.4">
      <c r="A27" s="1" t="s">
        <v>45</v>
      </c>
    </row>
    <row r="28" spans="1:10" x14ac:dyDescent="0.4">
      <c r="B28" t="s">
        <v>15</v>
      </c>
      <c r="C28" t="s">
        <v>15</v>
      </c>
      <c r="D28" t="s">
        <v>15</v>
      </c>
      <c r="E28" t="s">
        <v>14</v>
      </c>
      <c r="F28" t="s">
        <v>14</v>
      </c>
      <c r="G28" t="s">
        <v>14</v>
      </c>
    </row>
    <row r="29" spans="1:10" x14ac:dyDescent="0.4">
      <c r="A29" s="1"/>
      <c r="B29" t="s">
        <v>6</v>
      </c>
      <c r="C29" t="s">
        <v>42</v>
      </c>
      <c r="D29" t="s">
        <v>43</v>
      </c>
      <c r="E29" t="s">
        <v>6</v>
      </c>
      <c r="F29" t="s">
        <v>42</v>
      </c>
      <c r="G29" t="s">
        <v>43</v>
      </c>
    </row>
    <row r="30" spans="1:10" x14ac:dyDescent="0.4">
      <c r="A30" s="3" t="s">
        <v>13</v>
      </c>
      <c r="B30">
        <f>AVERAGE(I4,I10,I15,I18,I21)</f>
        <v>10.335880488141152</v>
      </c>
      <c r="C30">
        <f>AVERAGE(I5,I16,I19,I22)</f>
        <v>25.13034128797819</v>
      </c>
      <c r="D30">
        <f>AVERAGE(I13,I6,I23)</f>
        <v>16.85417739843383</v>
      </c>
      <c r="E30">
        <f>STDEV(I4,I10,I15,I18,I21)/SQRT(COUNT(I4,I10,I15,I18,I21))</f>
        <v>3.3797726261503716</v>
      </c>
      <c r="F30">
        <f>STDEV(I5,I16,I19,I22)/SQRT(COUNT(I5,I16,I19,I22))</f>
        <v>6.6707712846969045</v>
      </c>
      <c r="G30">
        <f>STDEV(I6,I13,I23)/SQRT(COUNT(I6,I13,I23))</f>
        <v>7.9957341486769753</v>
      </c>
    </row>
    <row r="31" spans="1:10" x14ac:dyDescent="0.4">
      <c r="A31" s="3" t="s">
        <v>5</v>
      </c>
      <c r="B31">
        <f>AVERAGE(J4,J10,J15,J18,J21)</f>
        <v>100</v>
      </c>
      <c r="C31">
        <f>AVERAGE(J5,J16,J19,J22)</f>
        <v>161.72292963520977</v>
      </c>
      <c r="D31">
        <f>AVERAGE(J13,J6,J23)</f>
        <v>130.07500828820883</v>
      </c>
      <c r="E31">
        <f>STDEV(J4,J10,J15,J18,J21)/SQRT(COUNT(J4,#REF!,J10,J15,J18,J21))</f>
        <v>0</v>
      </c>
      <c r="F31">
        <f>STDEV(J5,J16,J19,J22)/SQRT(COUNT(J5,J16,J19,J22))</f>
        <v>34.304618442447627</v>
      </c>
      <c r="G31">
        <f>STDEV(J6,J13,J23)/SQRT(COUNT(J6,J13,J23))</f>
        <v>24.606428454217493</v>
      </c>
    </row>
    <row r="34" spans="2:3" x14ac:dyDescent="0.4">
      <c r="B34" s="3">
        <v>0.86</v>
      </c>
      <c r="C34">
        <f>I4</f>
        <v>3.6598842734683896</v>
      </c>
    </row>
    <row r="35" spans="2:3" x14ac:dyDescent="0.4">
      <c r="B35" s="3">
        <v>0.84</v>
      </c>
      <c r="C35">
        <f>I10</f>
        <v>19.65589528608664</v>
      </c>
    </row>
    <row r="36" spans="2:3" x14ac:dyDescent="0.4">
      <c r="B36" s="3">
        <v>0.86</v>
      </c>
      <c r="C36">
        <f>I15</f>
        <v>15.812562313060821</v>
      </c>
    </row>
    <row r="37" spans="2:3" x14ac:dyDescent="0.4">
      <c r="B37" s="3">
        <v>0.82</v>
      </c>
      <c r="C37">
        <f>I18</f>
        <v>2.1488653215088593</v>
      </c>
    </row>
    <row r="38" spans="2:3" x14ac:dyDescent="0.4">
      <c r="B38" s="3">
        <v>0.84</v>
      </c>
      <c r="C38">
        <f>I21</f>
        <v>10.402195246581055</v>
      </c>
    </row>
    <row r="39" spans="2:3" x14ac:dyDescent="0.4">
      <c r="B39" s="3">
        <v>1.1200000000000001</v>
      </c>
      <c r="C39">
        <f>J4</f>
        <v>100</v>
      </c>
    </row>
    <row r="40" spans="2:3" x14ac:dyDescent="0.4">
      <c r="B40" s="3">
        <v>1.1399999999999999</v>
      </c>
      <c r="C40">
        <f>J10</f>
        <v>100</v>
      </c>
    </row>
    <row r="41" spans="2:3" x14ac:dyDescent="0.4">
      <c r="B41" s="3">
        <v>1.1599999999999999</v>
      </c>
      <c r="C41">
        <f>J15</f>
        <v>100</v>
      </c>
    </row>
    <row r="42" spans="2:3" x14ac:dyDescent="0.4">
      <c r="B42" s="3">
        <v>1.18</v>
      </c>
      <c r="C42">
        <f>J18</f>
        <v>100</v>
      </c>
    </row>
    <row r="43" spans="2:3" x14ac:dyDescent="0.4">
      <c r="B43" s="3">
        <v>1.2</v>
      </c>
      <c r="C43">
        <f>J21</f>
        <v>100</v>
      </c>
    </row>
    <row r="44" spans="2:3" x14ac:dyDescent="0.4">
      <c r="B44" s="3">
        <v>1.84</v>
      </c>
      <c r="C44">
        <f>I5</f>
        <v>11.185468116836788</v>
      </c>
    </row>
    <row r="45" spans="2:3" x14ac:dyDescent="0.4">
      <c r="B45" s="3">
        <v>1.86</v>
      </c>
      <c r="C45">
        <f>I16</f>
        <v>43.225587991914473</v>
      </c>
    </row>
    <row r="46" spans="2:3" x14ac:dyDescent="0.4">
      <c r="B46" s="3">
        <v>1.88</v>
      </c>
      <c r="C46">
        <f>I19</f>
        <v>24.374251395665983</v>
      </c>
    </row>
    <row r="47" spans="2:3" x14ac:dyDescent="0.4">
      <c r="B47" s="3">
        <v>1.84</v>
      </c>
      <c r="C47">
        <f>I22</f>
        <v>21.736057647495521</v>
      </c>
    </row>
    <row r="48" spans="2:3" x14ac:dyDescent="0.4">
      <c r="B48" s="3">
        <v>2.14</v>
      </c>
      <c r="C48">
        <f>J5</f>
        <v>150.02698318881917</v>
      </c>
    </row>
    <row r="49" spans="2:3" x14ac:dyDescent="0.4">
      <c r="B49" s="3">
        <v>2.14</v>
      </c>
      <c r="C49">
        <f>J16</f>
        <v>259.52889506662495</v>
      </c>
    </row>
    <row r="50" spans="2:3" x14ac:dyDescent="0.4">
      <c r="B50" s="3">
        <v>2.14</v>
      </c>
      <c r="C50">
        <f>J19</f>
        <v>137.52809558904886</v>
      </c>
    </row>
    <row r="51" spans="2:3" x14ac:dyDescent="0.4">
      <c r="B51" s="3">
        <v>2.14</v>
      </c>
      <c r="C51">
        <f>J22</f>
        <v>99.807744696346177</v>
      </c>
    </row>
    <row r="52" spans="2:3" x14ac:dyDescent="0.4">
      <c r="B52" s="3">
        <v>2.84</v>
      </c>
      <c r="C52">
        <f>I6</f>
        <v>6.4540155859329946</v>
      </c>
    </row>
    <row r="53" spans="2:3" x14ac:dyDescent="0.4">
      <c r="B53" s="3">
        <v>2.88</v>
      </c>
      <c r="C53">
        <f>I13</f>
        <v>32.574370919780478</v>
      </c>
    </row>
    <row r="54" spans="2:3" x14ac:dyDescent="0.4">
      <c r="B54" s="3">
        <v>2.86</v>
      </c>
      <c r="C54">
        <f>I23</f>
        <v>11.534145689588012</v>
      </c>
    </row>
    <row r="55" spans="2:3" x14ac:dyDescent="0.4">
      <c r="B55" s="3">
        <v>3.14</v>
      </c>
      <c r="C55">
        <f>J6</f>
        <v>150.92879857319386</v>
      </c>
    </row>
    <row r="56" spans="2:3" x14ac:dyDescent="0.4">
      <c r="B56" s="3">
        <v>3.14</v>
      </c>
      <c r="C56">
        <f>J13</f>
        <v>158.25210953054642</v>
      </c>
    </row>
    <row r="57" spans="2:3" x14ac:dyDescent="0.4">
      <c r="B57" s="3">
        <v>3.14</v>
      </c>
      <c r="C57">
        <f>J23</f>
        <v>81.044116760886183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B8AF-A052-3E45-8830-578C6CA8F2FE}">
  <dimension ref="A2:M58"/>
  <sheetViews>
    <sheetView topLeftCell="A33" workbookViewId="0">
      <selection activeCell="F4" sqref="F4"/>
    </sheetView>
  </sheetViews>
  <sheetFormatPr defaultColWidth="10.6640625" defaultRowHeight="16" x14ac:dyDescent="0.4"/>
  <sheetData>
    <row r="2" spans="1:12" x14ac:dyDescent="0.4">
      <c r="C2" s="12" t="s">
        <v>57</v>
      </c>
      <c r="D2" s="12"/>
    </row>
    <row r="3" spans="1:12" x14ac:dyDescent="0.4">
      <c r="C3" t="s">
        <v>0</v>
      </c>
      <c r="D3" t="s">
        <v>1</v>
      </c>
      <c r="E3" t="s">
        <v>7</v>
      </c>
      <c r="F3" t="s">
        <v>8</v>
      </c>
    </row>
    <row r="4" spans="1:12" x14ac:dyDescent="0.4">
      <c r="A4" t="s">
        <v>2</v>
      </c>
      <c r="B4" t="s">
        <v>34</v>
      </c>
      <c r="C4">
        <v>1332</v>
      </c>
      <c r="D4">
        <v>1368464</v>
      </c>
      <c r="E4">
        <f>C4/D4</f>
        <v>9.7335406704158827E-4</v>
      </c>
      <c r="F4" s="1">
        <f>E4/$E$5*100</f>
        <v>2.4669429259619604</v>
      </c>
      <c r="L4" s="1"/>
    </row>
    <row r="5" spans="1:12" x14ac:dyDescent="0.4">
      <c r="B5" t="s">
        <v>27</v>
      </c>
      <c r="C5">
        <v>233725</v>
      </c>
      <c r="D5">
        <v>5923705</v>
      </c>
      <c r="E5">
        <f t="shared" ref="E5:E8" si="0">C5/D5</f>
        <v>3.9455881074428927E-2</v>
      </c>
      <c r="F5" s="1">
        <f>E5/$E$5*100</f>
        <v>100</v>
      </c>
      <c r="L5" s="1"/>
    </row>
    <row r="6" spans="1:12" x14ac:dyDescent="0.4">
      <c r="B6" t="s">
        <v>40</v>
      </c>
      <c r="C6">
        <v>5241</v>
      </c>
      <c r="D6">
        <v>5629929</v>
      </c>
      <c r="E6">
        <f t="shared" si="0"/>
        <v>9.3091760126992726E-4</v>
      </c>
      <c r="F6" s="1">
        <f t="shared" ref="F6:F8" si="1">E6/$E$5*100</f>
        <v>2.3593887043451383</v>
      </c>
      <c r="L6" s="1"/>
    </row>
    <row r="7" spans="1:12" x14ac:dyDescent="0.4">
      <c r="B7" t="s">
        <v>29</v>
      </c>
      <c r="C7">
        <v>57381</v>
      </c>
      <c r="D7">
        <v>6182446</v>
      </c>
      <c r="E7">
        <f t="shared" si="0"/>
        <v>9.2812779925615201E-3</v>
      </c>
      <c r="F7" s="1">
        <f t="shared" si="1"/>
        <v>23.523180169398497</v>
      </c>
      <c r="L7" s="1"/>
    </row>
    <row r="8" spans="1:12" x14ac:dyDescent="0.4">
      <c r="B8" t="s">
        <v>31</v>
      </c>
      <c r="C8">
        <v>34330</v>
      </c>
      <c r="D8">
        <v>6992927</v>
      </c>
      <c r="E8">
        <f t="shared" si="0"/>
        <v>4.9092461568667886E-3</v>
      </c>
      <c r="F8" s="1">
        <f t="shared" si="1"/>
        <v>12.442368597994472</v>
      </c>
      <c r="L8" s="1"/>
    </row>
    <row r="9" spans="1:12" x14ac:dyDescent="0.4">
      <c r="B9" s="9"/>
      <c r="C9" s="9"/>
      <c r="D9" s="9"/>
      <c r="E9" s="7"/>
      <c r="F9" s="8"/>
      <c r="L9" s="1"/>
    </row>
    <row r="10" spans="1:12" x14ac:dyDescent="0.4">
      <c r="A10" t="s">
        <v>9</v>
      </c>
      <c r="B10" t="s">
        <v>34</v>
      </c>
      <c r="C10">
        <v>1794</v>
      </c>
      <c r="D10">
        <v>2076042</v>
      </c>
      <c r="E10">
        <f>C10/D10</f>
        <v>8.6414436702147643E-4</v>
      </c>
      <c r="F10" s="1">
        <f>E10/$E$11*100</f>
        <v>4.3606108627516296</v>
      </c>
    </row>
    <row r="11" spans="1:12" x14ac:dyDescent="0.4">
      <c r="B11" t="s">
        <v>27</v>
      </c>
      <c r="C11">
        <v>131932</v>
      </c>
      <c r="D11">
        <v>6657500</v>
      </c>
      <c r="E11">
        <f t="shared" ref="E11:E15" si="2">C11/D11</f>
        <v>1.9817048441607209E-2</v>
      </c>
      <c r="F11" s="1">
        <f>E11/$E$11*100</f>
        <v>100</v>
      </c>
      <c r="L11" s="1"/>
    </row>
    <row r="12" spans="1:12" x14ac:dyDescent="0.4">
      <c r="B12" t="s">
        <v>40</v>
      </c>
      <c r="C12">
        <v>5775</v>
      </c>
      <c r="D12">
        <v>7543694</v>
      </c>
      <c r="E12">
        <f t="shared" si="2"/>
        <v>7.6554006564953452E-4</v>
      </c>
      <c r="F12" s="1">
        <f t="shared" ref="F12:F15" si="3">E12/$E$11*100</f>
        <v>3.863037767229919</v>
      </c>
      <c r="L12" s="1"/>
    </row>
    <row r="13" spans="1:12" x14ac:dyDescent="0.4">
      <c r="B13" t="s">
        <v>29</v>
      </c>
      <c r="C13">
        <v>47580</v>
      </c>
      <c r="D13">
        <v>8720420</v>
      </c>
      <c r="E13">
        <f t="shared" si="2"/>
        <v>5.4561592216888638E-3</v>
      </c>
      <c r="F13" s="1">
        <f t="shared" si="3"/>
        <v>27.532653198915813</v>
      </c>
      <c r="L13" s="1"/>
    </row>
    <row r="14" spans="1:12" x14ac:dyDescent="0.4">
      <c r="B14" t="s">
        <v>30</v>
      </c>
      <c r="C14">
        <v>72174</v>
      </c>
      <c r="D14">
        <v>7736225</v>
      </c>
      <c r="E14">
        <f t="shared" ref="E14" si="4">C14/D14</f>
        <v>9.3293563721324035E-3</v>
      </c>
      <c r="F14" s="1">
        <f t="shared" si="3"/>
        <v>47.077426285868079</v>
      </c>
      <c r="L14" s="1"/>
    </row>
    <row r="15" spans="1:12" x14ac:dyDescent="0.4">
      <c r="B15" t="s">
        <v>31</v>
      </c>
      <c r="C15">
        <v>18166</v>
      </c>
      <c r="D15">
        <v>9050922</v>
      </c>
      <c r="E15">
        <f t="shared" si="2"/>
        <v>2.0070883386245071E-3</v>
      </c>
      <c r="F15" s="1">
        <f t="shared" si="3"/>
        <v>10.128089178055859</v>
      </c>
      <c r="L15" s="1"/>
    </row>
    <row r="16" spans="1:12" x14ac:dyDescent="0.4">
      <c r="L16" s="1"/>
    </row>
    <row r="17" spans="1:13" x14ac:dyDescent="0.4">
      <c r="A17" t="s">
        <v>10</v>
      </c>
      <c r="B17" t="s">
        <v>34</v>
      </c>
      <c r="C17">
        <v>461</v>
      </c>
      <c r="D17">
        <v>1011614</v>
      </c>
      <c r="E17">
        <f>C17/D17</f>
        <v>4.5570741409272709E-4</v>
      </c>
      <c r="F17" s="1">
        <f>E17/$E$18*100</f>
        <v>3.0387099430278619</v>
      </c>
      <c r="L17" s="1"/>
    </row>
    <row r="18" spans="1:13" x14ac:dyDescent="0.4">
      <c r="B18" t="s">
        <v>27</v>
      </c>
      <c r="C18">
        <v>84654</v>
      </c>
      <c r="D18">
        <v>5644827</v>
      </c>
      <c r="E18">
        <f t="shared" ref="E18:E20" si="5">C18/D18</f>
        <v>1.4996739492636356E-2</v>
      </c>
      <c r="F18" s="1">
        <f>E18/$E$18*100</f>
        <v>100</v>
      </c>
    </row>
    <row r="19" spans="1:13" x14ac:dyDescent="0.4">
      <c r="B19" t="s">
        <v>40</v>
      </c>
      <c r="C19">
        <v>883</v>
      </c>
      <c r="D19">
        <v>3348849</v>
      </c>
      <c r="E19">
        <f t="shared" si="5"/>
        <v>2.6367268276354053E-4</v>
      </c>
      <c r="F19" s="1">
        <f>E19/$E$18*100</f>
        <v>1.7582000600397714</v>
      </c>
      <c r="H19" s="4"/>
      <c r="K19" s="4"/>
      <c r="L19" s="1"/>
    </row>
    <row r="20" spans="1:13" x14ac:dyDescent="0.4">
      <c r="B20" t="s">
        <v>31</v>
      </c>
      <c r="C20">
        <v>1535</v>
      </c>
      <c r="D20">
        <v>3457700</v>
      </c>
      <c r="E20">
        <f t="shared" si="5"/>
        <v>4.4393672094166642E-4</v>
      </c>
      <c r="F20" s="1">
        <f>E20/$E$18*100</f>
        <v>2.9602215945649162</v>
      </c>
      <c r="H20" s="4"/>
      <c r="K20" s="4"/>
      <c r="L20" s="1"/>
    </row>
    <row r="21" spans="1:13" x14ac:dyDescent="0.4">
      <c r="H21" s="4"/>
      <c r="K21" s="4"/>
      <c r="L21" s="1"/>
    </row>
    <row r="22" spans="1:13" x14ac:dyDescent="0.4">
      <c r="A22" t="s">
        <v>12</v>
      </c>
      <c r="B22" t="s">
        <v>27</v>
      </c>
      <c r="C22">
        <v>51608</v>
      </c>
      <c r="D22">
        <v>1984967</v>
      </c>
      <c r="E22">
        <f>C22/D22</f>
        <v>2.5999424675573951E-2</v>
      </c>
      <c r="F22" s="1">
        <f>E22/$E$22*100</f>
        <v>100</v>
      </c>
      <c r="H22" s="4"/>
      <c r="K22" s="4"/>
      <c r="L22" s="1"/>
    </row>
    <row r="23" spans="1:13" x14ac:dyDescent="0.4">
      <c r="B23" t="s">
        <v>30</v>
      </c>
      <c r="C23">
        <v>14705</v>
      </c>
      <c r="D23">
        <v>2975617</v>
      </c>
      <c r="E23">
        <f t="shared" ref="E23:E24" si="6">C23/D23</f>
        <v>4.9418322317690755E-3</v>
      </c>
      <c r="F23" s="1">
        <f t="shared" ref="F23:F24" si="7">E23/$E$22*100</f>
        <v>19.007467639896849</v>
      </c>
      <c r="H23" s="4"/>
      <c r="K23" s="4"/>
      <c r="L23" s="1"/>
    </row>
    <row r="24" spans="1:13" x14ac:dyDescent="0.4">
      <c r="B24" t="s">
        <v>31</v>
      </c>
      <c r="C24">
        <v>3398</v>
      </c>
      <c r="D24">
        <v>2777088</v>
      </c>
      <c r="E24">
        <f t="shared" si="6"/>
        <v>1.223583840339233E-3</v>
      </c>
      <c r="F24" s="1">
        <f t="shared" si="7"/>
        <v>4.7061958316668857</v>
      </c>
      <c r="H24" s="4"/>
      <c r="K24" s="4"/>
      <c r="L24" s="1"/>
    </row>
    <row r="26" spans="1:13" x14ac:dyDescent="0.4">
      <c r="A26" t="s">
        <v>25</v>
      </c>
      <c r="B26" t="s">
        <v>27</v>
      </c>
      <c r="C26">
        <v>22894</v>
      </c>
      <c r="D26">
        <v>1253092</v>
      </c>
      <c r="E26">
        <f>C26/D26</f>
        <v>1.8270007309918186E-2</v>
      </c>
      <c r="F26" s="1">
        <f>E26/$E$26*100</f>
        <v>100</v>
      </c>
    </row>
    <row r="27" spans="1:13" x14ac:dyDescent="0.4">
      <c r="B27" t="s">
        <v>29</v>
      </c>
      <c r="C27">
        <v>14921</v>
      </c>
      <c r="D27">
        <v>1394264</v>
      </c>
      <c r="E27">
        <f>C27/D27</f>
        <v>1.0701703551120878E-2</v>
      </c>
      <c r="F27" s="1">
        <f>E27/$E$26*100</f>
        <v>58.575255989696707</v>
      </c>
    </row>
    <row r="28" spans="1:13" x14ac:dyDescent="0.4">
      <c r="B28" t="s">
        <v>30</v>
      </c>
      <c r="C28">
        <v>7109</v>
      </c>
      <c r="D28">
        <v>1203407</v>
      </c>
      <c r="E28">
        <f t="shared" ref="E28:E29" si="8">C28/D28</f>
        <v>5.9073945888631196E-3</v>
      </c>
      <c r="F28" s="1">
        <f t="shared" ref="F28:F29" si="9">E28/$E$26*100</f>
        <v>32.333838124170803</v>
      </c>
    </row>
    <row r="29" spans="1:13" x14ac:dyDescent="0.4">
      <c r="B29" t="s">
        <v>31</v>
      </c>
      <c r="C29">
        <v>2101</v>
      </c>
      <c r="D29">
        <v>1172913</v>
      </c>
      <c r="E29">
        <f t="shared" si="8"/>
        <v>1.7912667009403085E-3</v>
      </c>
      <c r="F29" s="1">
        <f t="shared" si="9"/>
        <v>9.8044115174923263</v>
      </c>
    </row>
    <row r="31" spans="1:13" x14ac:dyDescent="0.4">
      <c r="A31" s="1" t="s">
        <v>58</v>
      </c>
    </row>
    <row r="32" spans="1:13" x14ac:dyDescent="0.4">
      <c r="B32" t="s">
        <v>15</v>
      </c>
      <c r="C32" t="s">
        <v>15</v>
      </c>
      <c r="D32" t="s">
        <v>15</v>
      </c>
      <c r="E32" t="s">
        <v>15</v>
      </c>
      <c r="F32" t="s">
        <v>15</v>
      </c>
      <c r="G32" t="s">
        <v>15</v>
      </c>
      <c r="H32" t="s">
        <v>14</v>
      </c>
      <c r="I32" t="s">
        <v>14</v>
      </c>
      <c r="J32" t="s">
        <v>14</v>
      </c>
      <c r="K32" t="s">
        <v>14</v>
      </c>
      <c r="L32" t="s">
        <v>14</v>
      </c>
      <c r="M32" t="s">
        <v>14</v>
      </c>
    </row>
    <row r="33" spans="1:13" x14ac:dyDescent="0.4">
      <c r="A33" s="1"/>
      <c r="B33" t="s">
        <v>34</v>
      </c>
      <c r="C33" t="s">
        <v>27</v>
      </c>
      <c r="D33" t="s">
        <v>40</v>
      </c>
      <c r="E33" t="s">
        <v>29</v>
      </c>
      <c r="F33" t="s">
        <v>30</v>
      </c>
      <c r="G33" t="s">
        <v>31</v>
      </c>
      <c r="H33" t="s">
        <v>34</v>
      </c>
      <c r="I33" t="s">
        <v>27</v>
      </c>
      <c r="J33" t="s">
        <v>40</v>
      </c>
      <c r="K33" t="s">
        <v>29</v>
      </c>
      <c r="L33" t="s">
        <v>30</v>
      </c>
      <c r="M33" t="s">
        <v>31</v>
      </c>
    </row>
    <row r="34" spans="1:13" x14ac:dyDescent="0.4">
      <c r="A34" s="3" t="s">
        <v>13</v>
      </c>
      <c r="B34">
        <f>AVERAGE(F4,F10,F17)</f>
        <v>3.2887545772471505</v>
      </c>
      <c r="C34">
        <f>AVERAGE(F5,F11,F18,F22,F26)</f>
        <v>100</v>
      </c>
      <c r="D34">
        <f>AVERAGE(F6,F12,F19)</f>
        <v>2.6602088438716094</v>
      </c>
      <c r="E34">
        <f>AVERAGE(F7,F13,F27)</f>
        <v>36.543696452670339</v>
      </c>
      <c r="F34">
        <f>AVERAGE(F14,F23,F28)</f>
        <v>32.806244016645245</v>
      </c>
      <c r="G34">
        <f>AVERAGE(F20,F24,F29,F15,F8)</f>
        <v>8.0082573439548916</v>
      </c>
      <c r="H34">
        <f>STDEV(F4,F10,F17)/SQRT(COUNT(F4,F10,F17))</f>
        <v>0.56076920476333314</v>
      </c>
      <c r="I34">
        <f>STDEV(F5,F11,F18,F22,F26)/SQRT(COUNT(F5,F11,F18,F22,F26))</f>
        <v>0</v>
      </c>
      <c r="J34">
        <f>STDEV(F6,F12,F19)/SQRT(COUNT(F6,F12,F19))</f>
        <v>0.62595394150605987</v>
      </c>
      <c r="K34">
        <f>STDEV(F7,F13,F27)/SQRT(COUNT(F7,F13,F27))</f>
        <v>11.076419099732545</v>
      </c>
      <c r="L34">
        <f>STDEV(F14,F23,F28)/SQRT(COUNT(F14,F23,F28))</f>
        <v>8.1065409822781813</v>
      </c>
      <c r="M34">
        <f>STDEV(F20,F24,F29,F15,F8)/SQRT(COUNT(F20,F24,F29,F15,F8))</f>
        <v>1.78560178359058</v>
      </c>
    </row>
    <row r="37" spans="1:13" x14ac:dyDescent="0.4">
      <c r="B37">
        <v>0.9</v>
      </c>
      <c r="C37">
        <f>F4</f>
        <v>2.4669429259619604</v>
      </c>
    </row>
    <row r="38" spans="1:13" x14ac:dyDescent="0.4">
      <c r="B38">
        <v>1</v>
      </c>
      <c r="C38">
        <f>F10</f>
        <v>4.3606108627516296</v>
      </c>
    </row>
    <row r="39" spans="1:13" x14ac:dyDescent="0.4">
      <c r="B39">
        <v>1.1000000000000001</v>
      </c>
      <c r="C39">
        <f>F17</f>
        <v>3.0387099430278619</v>
      </c>
    </row>
    <row r="40" spans="1:13" x14ac:dyDescent="0.4">
      <c r="B40">
        <v>1.9</v>
      </c>
      <c r="C40">
        <f>F5</f>
        <v>100</v>
      </c>
    </row>
    <row r="41" spans="1:13" x14ac:dyDescent="0.4">
      <c r="B41">
        <v>1.95</v>
      </c>
      <c r="C41">
        <f>F11</f>
        <v>100</v>
      </c>
    </row>
    <row r="42" spans="1:13" x14ac:dyDescent="0.4">
      <c r="B42">
        <v>2</v>
      </c>
      <c r="C42">
        <f>F18</f>
        <v>100</v>
      </c>
    </row>
    <row r="43" spans="1:13" x14ac:dyDescent="0.4">
      <c r="B43">
        <v>2.0499999999999998</v>
      </c>
      <c r="C43">
        <f>F22</f>
        <v>100</v>
      </c>
    </row>
    <row r="44" spans="1:13" x14ac:dyDescent="0.4">
      <c r="B44">
        <v>2.1</v>
      </c>
      <c r="C44">
        <f>F26</f>
        <v>100</v>
      </c>
    </row>
    <row r="45" spans="1:13" x14ac:dyDescent="0.4">
      <c r="B45">
        <v>2.9</v>
      </c>
      <c r="C45">
        <f>F6</f>
        <v>2.3593887043451383</v>
      </c>
    </row>
    <row r="46" spans="1:13" x14ac:dyDescent="0.4">
      <c r="B46">
        <v>3</v>
      </c>
      <c r="C46">
        <f>F12</f>
        <v>3.863037767229919</v>
      </c>
    </row>
    <row r="47" spans="1:13" x14ac:dyDescent="0.4">
      <c r="B47">
        <v>3.1</v>
      </c>
      <c r="C47">
        <f>F19</f>
        <v>1.7582000600397714</v>
      </c>
    </row>
    <row r="48" spans="1:13" x14ac:dyDescent="0.4">
      <c r="B48">
        <v>4</v>
      </c>
      <c r="C48">
        <f>F7</f>
        <v>23.523180169398497</v>
      </c>
    </row>
    <row r="49" spans="2:3" x14ac:dyDescent="0.4">
      <c r="B49">
        <v>4</v>
      </c>
      <c r="C49">
        <f>F13</f>
        <v>27.532653198915813</v>
      </c>
    </row>
    <row r="50" spans="2:3" x14ac:dyDescent="0.4">
      <c r="B50">
        <v>4</v>
      </c>
      <c r="C50">
        <f>F27</f>
        <v>58.575255989696707</v>
      </c>
    </row>
    <row r="51" spans="2:3" x14ac:dyDescent="0.4">
      <c r="B51">
        <v>5</v>
      </c>
      <c r="C51">
        <f>F14</f>
        <v>47.077426285868079</v>
      </c>
    </row>
    <row r="52" spans="2:3" x14ac:dyDescent="0.4">
      <c r="B52">
        <v>5</v>
      </c>
      <c r="C52">
        <f>F23</f>
        <v>19.007467639896849</v>
      </c>
    </row>
    <row r="53" spans="2:3" x14ac:dyDescent="0.4">
      <c r="B53">
        <v>5</v>
      </c>
      <c r="C53">
        <f>F28</f>
        <v>32.333838124170803</v>
      </c>
    </row>
    <row r="54" spans="2:3" x14ac:dyDescent="0.4">
      <c r="B54">
        <v>5.9</v>
      </c>
      <c r="C54">
        <f>F8</f>
        <v>12.442368597994472</v>
      </c>
    </row>
    <row r="55" spans="2:3" x14ac:dyDescent="0.4">
      <c r="B55">
        <v>6.1</v>
      </c>
      <c r="C55">
        <f>F15</f>
        <v>10.128089178055859</v>
      </c>
    </row>
    <row r="56" spans="2:3" x14ac:dyDescent="0.4">
      <c r="B56">
        <v>6</v>
      </c>
      <c r="C56">
        <f>F20</f>
        <v>2.9602215945649162</v>
      </c>
    </row>
    <row r="57" spans="2:3" x14ac:dyDescent="0.4">
      <c r="B57">
        <v>6</v>
      </c>
      <c r="C57">
        <f>F24</f>
        <v>4.7061958316668857</v>
      </c>
    </row>
    <row r="58" spans="2:3" x14ac:dyDescent="0.4">
      <c r="B58">
        <v>6</v>
      </c>
      <c r="C58">
        <f>F29</f>
        <v>9.8044115174923263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FCEDC-0C50-324D-AECC-F2913B54B885}">
  <dimension ref="A1:M49"/>
  <sheetViews>
    <sheetView tabSelected="1" topLeftCell="A21" workbookViewId="0">
      <selection activeCell="N39" sqref="N39"/>
    </sheetView>
  </sheetViews>
  <sheetFormatPr defaultColWidth="10.6640625" defaultRowHeight="16" x14ac:dyDescent="0.4"/>
  <sheetData>
    <row r="1" spans="1:6" x14ac:dyDescent="0.4">
      <c r="A1" t="s">
        <v>61</v>
      </c>
    </row>
    <row r="2" spans="1:6" x14ac:dyDescent="0.4">
      <c r="C2" s="12" t="s">
        <v>38</v>
      </c>
      <c r="D2" s="12"/>
    </row>
    <row r="3" spans="1:6" x14ac:dyDescent="0.4">
      <c r="C3" t="s">
        <v>0</v>
      </c>
      <c r="D3" t="s">
        <v>1</v>
      </c>
      <c r="E3" t="s">
        <v>7</v>
      </c>
      <c r="F3" t="s">
        <v>8</v>
      </c>
    </row>
    <row r="4" spans="1:6" x14ac:dyDescent="0.4">
      <c r="A4" t="s">
        <v>2</v>
      </c>
      <c r="B4" t="s">
        <v>34</v>
      </c>
      <c r="C4">
        <v>986</v>
      </c>
      <c r="D4">
        <v>1271558</v>
      </c>
      <c r="E4">
        <f>C4/D4</f>
        <v>7.7542668128390523E-4</v>
      </c>
      <c r="F4" s="1">
        <f>E4/$E$5*100</f>
        <v>3.9706130230343493</v>
      </c>
    </row>
    <row r="5" spans="1:6" x14ac:dyDescent="0.4">
      <c r="B5" t="s">
        <v>27</v>
      </c>
      <c r="C5">
        <v>36779</v>
      </c>
      <c r="D5">
        <v>1883288</v>
      </c>
      <c r="E5">
        <f t="shared" ref="E5:E9" si="0">C5/D5</f>
        <v>1.9529142648389411E-2</v>
      </c>
      <c r="F5" s="1">
        <f>E5/$E$5*100</f>
        <v>100</v>
      </c>
    </row>
    <row r="6" spans="1:6" x14ac:dyDescent="0.4">
      <c r="B6" t="s">
        <v>31</v>
      </c>
      <c r="C6">
        <v>7803</v>
      </c>
      <c r="D6">
        <v>2023136</v>
      </c>
      <c r="E6">
        <f t="shared" si="0"/>
        <v>3.8568835708523799E-3</v>
      </c>
      <c r="F6" s="1">
        <f t="shared" ref="F6:F9" si="1">E6/$E$5*100</f>
        <v>19.749374769252665</v>
      </c>
    </row>
    <row r="7" spans="1:6" x14ac:dyDescent="0.4">
      <c r="B7" t="s">
        <v>35</v>
      </c>
      <c r="C7">
        <v>5908</v>
      </c>
      <c r="D7">
        <v>1931369</v>
      </c>
      <c r="E7">
        <f t="shared" si="0"/>
        <v>3.0589700880567102E-3</v>
      </c>
      <c r="F7" s="1">
        <f t="shared" si="1"/>
        <v>15.663616898763276</v>
      </c>
    </row>
    <row r="8" spans="1:6" x14ac:dyDescent="0.4">
      <c r="B8" t="s">
        <v>36</v>
      </c>
      <c r="C8">
        <v>21527</v>
      </c>
      <c r="D8">
        <v>1675736</v>
      </c>
      <c r="E8">
        <f t="shared" si="0"/>
        <v>1.2846295597874606E-2</v>
      </c>
      <c r="F8" s="1">
        <f t="shared" si="1"/>
        <v>65.780130900595651</v>
      </c>
    </row>
    <row r="9" spans="1:6" x14ac:dyDescent="0.4">
      <c r="B9" t="s">
        <v>37</v>
      </c>
      <c r="C9">
        <v>6204</v>
      </c>
      <c r="D9">
        <v>1890143</v>
      </c>
      <c r="E9">
        <f t="shared" si="0"/>
        <v>3.2822913398615873E-3</v>
      </c>
      <c r="F9" s="1">
        <f t="shared" si="1"/>
        <v>16.80714509058226</v>
      </c>
    </row>
    <row r="10" spans="1:6" x14ac:dyDescent="0.4">
      <c r="F10" s="1"/>
    </row>
    <row r="11" spans="1:6" x14ac:dyDescent="0.4">
      <c r="A11" t="s">
        <v>9</v>
      </c>
      <c r="B11" t="s">
        <v>34</v>
      </c>
      <c r="C11">
        <v>3253</v>
      </c>
      <c r="D11">
        <v>1588714</v>
      </c>
      <c r="E11">
        <f>C11/D11</f>
        <v>2.0475680330128646E-3</v>
      </c>
      <c r="F11" s="1">
        <f>E11/$E$12*100</f>
        <v>6.0773700580309464</v>
      </c>
    </row>
    <row r="12" spans="1:6" x14ac:dyDescent="0.4">
      <c r="B12" t="s">
        <v>27</v>
      </c>
      <c r="C12">
        <v>85718</v>
      </c>
      <c r="D12">
        <v>2544189</v>
      </c>
      <c r="E12">
        <f t="shared" ref="E12:E16" si="2">C12/D12</f>
        <v>3.3691679352438046E-2</v>
      </c>
      <c r="F12" s="1">
        <f>E12/$E$12*100</f>
        <v>100</v>
      </c>
    </row>
    <row r="13" spans="1:6" x14ac:dyDescent="0.4">
      <c r="B13" t="s">
        <v>31</v>
      </c>
      <c r="C13">
        <v>16118</v>
      </c>
      <c r="D13">
        <v>2000365</v>
      </c>
      <c r="E13">
        <f t="shared" si="2"/>
        <v>8.0575295008660924E-3</v>
      </c>
      <c r="F13" s="1">
        <f t="shared" ref="F13:F16" si="3">E13/$E$12*100</f>
        <v>23.915487906016242</v>
      </c>
    </row>
    <row r="14" spans="1:6" x14ac:dyDescent="0.4">
      <c r="B14" t="s">
        <v>35</v>
      </c>
      <c r="C14">
        <v>14237</v>
      </c>
      <c r="D14">
        <v>1974973</v>
      </c>
      <c r="E14">
        <f t="shared" si="2"/>
        <v>7.2087061443371634E-3</v>
      </c>
      <c r="F14" s="1">
        <f t="shared" si="3"/>
        <v>21.396102191669222</v>
      </c>
    </row>
    <row r="15" spans="1:6" x14ac:dyDescent="0.4">
      <c r="B15" t="s">
        <v>36</v>
      </c>
      <c r="C15">
        <v>52291</v>
      </c>
      <c r="D15">
        <v>2235222</v>
      </c>
      <c r="E15">
        <f t="shared" si="2"/>
        <v>2.3394096872704367E-2</v>
      </c>
      <c r="F15" s="1">
        <f t="shared" si="3"/>
        <v>69.43582903062233</v>
      </c>
    </row>
    <row r="16" spans="1:6" x14ac:dyDescent="0.4">
      <c r="B16" t="s">
        <v>37</v>
      </c>
      <c r="C16">
        <v>14482</v>
      </c>
      <c r="D16">
        <v>2005952</v>
      </c>
      <c r="E16">
        <f t="shared" si="2"/>
        <v>7.2195147241808375E-3</v>
      </c>
      <c r="F16" s="1">
        <f t="shared" si="3"/>
        <v>21.428183049766584</v>
      </c>
    </row>
    <row r="18" spans="1:13" x14ac:dyDescent="0.4">
      <c r="A18" t="s">
        <v>10</v>
      </c>
      <c r="B18" t="s">
        <v>34</v>
      </c>
      <c r="C18">
        <v>1166</v>
      </c>
      <c r="D18">
        <v>1224337</v>
      </c>
      <c r="E18">
        <f>C18/D18</f>
        <v>9.5235217101173944E-4</v>
      </c>
      <c r="F18" s="1">
        <f>E18/$E$19*100</f>
        <v>4.3737354759584752</v>
      </c>
    </row>
    <row r="19" spans="1:13" x14ac:dyDescent="0.4">
      <c r="B19" t="s">
        <v>27</v>
      </c>
      <c r="C19">
        <v>38500</v>
      </c>
      <c r="D19">
        <v>1768136</v>
      </c>
      <c r="E19">
        <f t="shared" ref="E19:E23" si="4">C19/D19</f>
        <v>2.177434315007443E-2</v>
      </c>
      <c r="F19" s="1">
        <f>E19/$E$19*100</f>
        <v>100</v>
      </c>
    </row>
    <row r="20" spans="1:13" x14ac:dyDescent="0.4">
      <c r="B20" t="s">
        <v>31</v>
      </c>
      <c r="C20">
        <v>5185</v>
      </c>
      <c r="D20">
        <v>1957480</v>
      </c>
      <c r="E20">
        <f t="shared" si="4"/>
        <v>2.6488137809837138E-3</v>
      </c>
      <c r="F20" s="1">
        <f t="shared" ref="F20:F23" si="5">E20/$E$19*100</f>
        <v>12.164838970008882</v>
      </c>
    </row>
    <row r="21" spans="1:13" x14ac:dyDescent="0.4">
      <c r="B21" t="s">
        <v>35</v>
      </c>
      <c r="C21">
        <v>8713</v>
      </c>
      <c r="D21">
        <v>1526538</v>
      </c>
      <c r="E21">
        <f t="shared" si="4"/>
        <v>5.7076862809835064E-3</v>
      </c>
      <c r="F21" s="1">
        <f t="shared" si="5"/>
        <v>26.212897636657278</v>
      </c>
    </row>
    <row r="22" spans="1:13" x14ac:dyDescent="0.4">
      <c r="B22" t="s">
        <v>36</v>
      </c>
      <c r="C22">
        <v>24839</v>
      </c>
      <c r="D22">
        <v>1784306</v>
      </c>
      <c r="E22">
        <f t="shared" si="4"/>
        <v>1.3920818514313128E-2</v>
      </c>
      <c r="F22" s="1">
        <f t="shared" si="5"/>
        <v>63.932208739281961</v>
      </c>
    </row>
    <row r="23" spans="1:13" x14ac:dyDescent="0.4">
      <c r="B23" t="s">
        <v>37</v>
      </c>
      <c r="C23">
        <v>7899</v>
      </c>
      <c r="D23">
        <v>1693728</v>
      </c>
      <c r="E23">
        <f t="shared" si="4"/>
        <v>4.6636768123335037E-3</v>
      </c>
      <c r="F23" s="1">
        <f t="shared" si="5"/>
        <v>21.41822042662886</v>
      </c>
    </row>
    <row r="26" spans="1:13" x14ac:dyDescent="0.4">
      <c r="A26" s="1" t="s">
        <v>11</v>
      </c>
    </row>
    <row r="27" spans="1:13" x14ac:dyDescent="0.4">
      <c r="B27" t="s">
        <v>15</v>
      </c>
      <c r="C27" t="s">
        <v>15</v>
      </c>
      <c r="D27" t="s">
        <v>15</v>
      </c>
      <c r="E27" t="s">
        <v>15</v>
      </c>
      <c r="F27" t="s">
        <v>15</v>
      </c>
      <c r="G27" t="s">
        <v>15</v>
      </c>
      <c r="H27" t="s">
        <v>14</v>
      </c>
      <c r="I27" t="s">
        <v>14</v>
      </c>
      <c r="J27" t="s">
        <v>14</v>
      </c>
      <c r="K27" t="s">
        <v>14</v>
      </c>
      <c r="L27" t="s">
        <v>14</v>
      </c>
      <c r="M27" t="s">
        <v>14</v>
      </c>
    </row>
    <row r="28" spans="1:13" x14ac:dyDescent="0.4">
      <c r="A28" s="1"/>
      <c r="B28" t="s">
        <v>34</v>
      </c>
      <c r="C28" t="s">
        <v>27</v>
      </c>
      <c r="D28" t="s">
        <v>31</v>
      </c>
      <c r="E28" t="s">
        <v>35</v>
      </c>
      <c r="F28" t="s">
        <v>36</v>
      </c>
      <c r="G28" t="s">
        <v>37</v>
      </c>
      <c r="H28" t="s">
        <v>34</v>
      </c>
      <c r="I28" t="s">
        <v>27</v>
      </c>
      <c r="J28" t="s">
        <v>31</v>
      </c>
      <c r="K28" t="s">
        <v>35</v>
      </c>
      <c r="L28" t="s">
        <v>36</v>
      </c>
      <c r="M28" t="s">
        <v>37</v>
      </c>
    </row>
    <row r="29" spans="1:13" x14ac:dyDescent="0.4">
      <c r="A29" s="3" t="s">
        <v>39</v>
      </c>
      <c r="B29" s="3">
        <f>AVERAGE(F4,F11,F18)</f>
        <v>4.8072395190079229</v>
      </c>
      <c r="C29" s="3">
        <f>AVERAGE(F5,F12,F19)</f>
        <v>100</v>
      </c>
      <c r="D29" s="3">
        <f>AVERAGE(F6,F13,F20)</f>
        <v>18.60990054842593</v>
      </c>
      <c r="E29" s="3">
        <f>AVERAGE(F7,F14,F21)</f>
        <v>21.090872242363258</v>
      </c>
      <c r="F29" s="3">
        <f>AVERAGE(F8,F15,F22)</f>
        <v>66.382722890166647</v>
      </c>
      <c r="G29" s="3">
        <f>AVERAGE(F9,F16,F23)</f>
        <v>19.884516188992567</v>
      </c>
      <c r="H29">
        <f>STDEV(F4,F11,F18)/SQRT(COUNT(F4,F11,F18))</f>
        <v>0.64563937757649181</v>
      </c>
      <c r="I29">
        <f>STDEV(F5,F12,F19)/SQRT(COUNT(F5,F12,F19))</f>
        <v>0</v>
      </c>
      <c r="J29">
        <f>STDEV(F6,F13,F20)/SQRT(COUNT(F6,F13,F20))</f>
        <v>3.4396336398551348</v>
      </c>
      <c r="K29">
        <f>STDEV(F7,F14,F21)/SQRT(COUNT(F7,F14,F21))</f>
        <v>3.0491367638065761</v>
      </c>
      <c r="L29">
        <f>STDEV(F8,F15,F22)/SQRT(COUNT(F8,F15,F22))</f>
        <v>1.6170752309065803</v>
      </c>
      <c r="M29">
        <f>STDEV(F9,F16,F23)/SQRT(COUNT(F9,F16,F23))</f>
        <v>1.5386882369368109</v>
      </c>
    </row>
    <row r="32" spans="1:13" x14ac:dyDescent="0.4">
      <c r="B32">
        <v>0.9</v>
      </c>
      <c r="C32">
        <f>F4</f>
        <v>3.9706130230343493</v>
      </c>
    </row>
    <row r="33" spans="2:3" x14ac:dyDescent="0.4">
      <c r="B33">
        <v>1</v>
      </c>
      <c r="C33">
        <f>F11</f>
        <v>6.0773700580309464</v>
      </c>
    </row>
    <row r="34" spans="2:3" x14ac:dyDescent="0.4">
      <c r="B34">
        <v>1.1000000000000001</v>
      </c>
      <c r="C34">
        <f>F18</f>
        <v>4.3737354759584752</v>
      </c>
    </row>
    <row r="35" spans="2:3" x14ac:dyDescent="0.4">
      <c r="B35">
        <v>1.9</v>
      </c>
      <c r="C35">
        <f>F5</f>
        <v>100</v>
      </c>
    </row>
    <row r="36" spans="2:3" x14ac:dyDescent="0.4">
      <c r="B36">
        <v>2</v>
      </c>
      <c r="C36">
        <f>F12</f>
        <v>100</v>
      </c>
    </row>
    <row r="37" spans="2:3" x14ac:dyDescent="0.4">
      <c r="B37">
        <v>2.1</v>
      </c>
      <c r="C37">
        <f>F19</f>
        <v>100</v>
      </c>
    </row>
    <row r="38" spans="2:3" x14ac:dyDescent="0.4">
      <c r="B38">
        <v>3</v>
      </c>
      <c r="C38">
        <f>F6</f>
        <v>19.749374769252665</v>
      </c>
    </row>
    <row r="39" spans="2:3" x14ac:dyDescent="0.4">
      <c r="B39">
        <v>3</v>
      </c>
      <c r="C39">
        <f>F13</f>
        <v>23.915487906016242</v>
      </c>
    </row>
    <row r="40" spans="2:3" x14ac:dyDescent="0.4">
      <c r="B40">
        <v>3</v>
      </c>
      <c r="C40">
        <f>F20</f>
        <v>12.164838970008882</v>
      </c>
    </row>
    <row r="41" spans="2:3" x14ac:dyDescent="0.4">
      <c r="B41">
        <v>3.95</v>
      </c>
      <c r="C41">
        <f>F7</f>
        <v>15.663616898763276</v>
      </c>
    </row>
    <row r="42" spans="2:3" x14ac:dyDescent="0.4">
      <c r="B42">
        <v>4.05</v>
      </c>
      <c r="C42">
        <f>F14</f>
        <v>21.396102191669222</v>
      </c>
    </row>
    <row r="43" spans="2:3" x14ac:dyDescent="0.4">
      <c r="B43">
        <v>4</v>
      </c>
      <c r="C43">
        <f>F21</f>
        <v>26.212897636657278</v>
      </c>
    </row>
    <row r="44" spans="2:3" x14ac:dyDescent="0.4">
      <c r="B44">
        <v>5.0999999999999996</v>
      </c>
      <c r="C44">
        <f>F8</f>
        <v>65.780130900595651</v>
      </c>
    </row>
    <row r="45" spans="2:3" x14ac:dyDescent="0.4">
      <c r="B45">
        <v>4.9000000000000004</v>
      </c>
      <c r="C45">
        <f>F15</f>
        <v>69.43582903062233</v>
      </c>
    </row>
    <row r="46" spans="2:3" x14ac:dyDescent="0.4">
      <c r="B46">
        <v>5</v>
      </c>
      <c r="C46">
        <f>F22</f>
        <v>63.932208739281961</v>
      </c>
    </row>
    <row r="47" spans="2:3" x14ac:dyDescent="0.4">
      <c r="B47">
        <v>6</v>
      </c>
      <c r="C47">
        <f>F9</f>
        <v>16.80714509058226</v>
      </c>
    </row>
    <row r="48" spans="2:3" x14ac:dyDescent="0.4">
      <c r="B48">
        <v>5.9</v>
      </c>
      <c r="C48">
        <f>F16</f>
        <v>21.428183049766584</v>
      </c>
    </row>
    <row r="49" spans="2:3" x14ac:dyDescent="0.4">
      <c r="B49">
        <v>6.1</v>
      </c>
      <c r="C49">
        <f>F23</f>
        <v>21.41822042662886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7174-14EC-F84F-92F2-5126AE0392D6}">
  <dimension ref="A1:O124"/>
  <sheetViews>
    <sheetView topLeftCell="A90" zoomScale="96" zoomScaleNormal="96" workbookViewId="0">
      <selection activeCell="M81" sqref="M81"/>
    </sheetView>
  </sheetViews>
  <sheetFormatPr defaultColWidth="10.6640625" defaultRowHeight="16" x14ac:dyDescent="0.4"/>
  <sheetData>
    <row r="1" spans="1:11" x14ac:dyDescent="0.4">
      <c r="A1" t="s">
        <v>62</v>
      </c>
    </row>
    <row r="2" spans="1:11" x14ac:dyDescent="0.4">
      <c r="D2" s="12" t="s">
        <v>4</v>
      </c>
      <c r="E2" s="12"/>
      <c r="F2" s="12" t="s">
        <v>5</v>
      </c>
      <c r="G2" s="12"/>
      <c r="H2" t="s">
        <v>4</v>
      </c>
      <c r="I2" t="s">
        <v>5</v>
      </c>
      <c r="J2" t="s">
        <v>4</v>
      </c>
      <c r="K2" t="s">
        <v>5</v>
      </c>
    </row>
    <row r="3" spans="1:11" x14ac:dyDescent="0.4">
      <c r="D3" t="s">
        <v>0</v>
      </c>
      <c r="E3" t="s">
        <v>1</v>
      </c>
      <c r="F3" t="s">
        <v>0</v>
      </c>
      <c r="G3" t="s">
        <v>1</v>
      </c>
      <c r="H3" t="s">
        <v>7</v>
      </c>
      <c r="I3" t="s">
        <v>7</v>
      </c>
      <c r="J3" t="s">
        <v>8</v>
      </c>
      <c r="K3" t="s">
        <v>8</v>
      </c>
    </row>
    <row r="4" spans="1:11" x14ac:dyDescent="0.4">
      <c r="A4" t="s">
        <v>2</v>
      </c>
      <c r="C4" t="s">
        <v>3</v>
      </c>
      <c r="D4">
        <v>137</v>
      </c>
      <c r="E4">
        <v>395755</v>
      </c>
      <c r="F4">
        <v>10643</v>
      </c>
      <c r="G4">
        <v>1027183</v>
      </c>
      <c r="H4">
        <f>D4/E4</f>
        <v>3.4617376912483735E-4</v>
      </c>
      <c r="I4">
        <f>F4/G4</f>
        <v>1.036134749114812E-2</v>
      </c>
      <c r="J4" s="1">
        <f t="shared" ref="J4:J5" si="0">H4/$I$6*100</f>
        <v>1.7265098249709805</v>
      </c>
      <c r="K4" s="1">
        <f t="shared" ref="K4:K5" si="1">I4/$I$6*100</f>
        <v>51.676267351598547</v>
      </c>
    </row>
    <row r="5" spans="1:11" x14ac:dyDescent="0.4">
      <c r="C5" t="s">
        <v>26</v>
      </c>
      <c r="D5">
        <v>146</v>
      </c>
      <c r="E5">
        <v>975605</v>
      </c>
      <c r="F5">
        <v>239</v>
      </c>
      <c r="G5">
        <v>1374407</v>
      </c>
      <c r="H5">
        <f t="shared" ref="H5:H6" si="2">D5/E5</f>
        <v>1.4965072954730655E-4</v>
      </c>
      <c r="I5">
        <f t="shared" ref="I5:I6" si="3">F5/G5</f>
        <v>1.7389317720296825E-4</v>
      </c>
      <c r="J5" s="1">
        <f t="shared" si="0"/>
        <v>0.7463692455112767</v>
      </c>
      <c r="K5" s="1">
        <f t="shared" si="1"/>
        <v>0.86727622285002159</v>
      </c>
    </row>
    <row r="6" spans="1:11" x14ac:dyDescent="0.4">
      <c r="C6" t="s">
        <v>27</v>
      </c>
      <c r="D6">
        <v>918</v>
      </c>
      <c r="E6">
        <v>1835263</v>
      </c>
      <c r="F6">
        <v>50135</v>
      </c>
      <c r="G6">
        <v>2500437</v>
      </c>
      <c r="H6">
        <f t="shared" si="2"/>
        <v>5.0020078866080779E-4</v>
      </c>
      <c r="I6">
        <f t="shared" si="3"/>
        <v>2.0050495173443681E-2</v>
      </c>
      <c r="J6" s="1">
        <f>H6/$I$6*100</f>
        <v>2.4947054141750558</v>
      </c>
      <c r="K6" s="1">
        <f>I6/$I$6*100</f>
        <v>100</v>
      </c>
    </row>
    <row r="8" spans="1:11" x14ac:dyDescent="0.4">
      <c r="A8" t="s">
        <v>9</v>
      </c>
      <c r="C8" s="2" t="s">
        <v>3</v>
      </c>
      <c r="D8">
        <v>1872</v>
      </c>
      <c r="E8">
        <v>5139126</v>
      </c>
      <c r="F8">
        <v>139149</v>
      </c>
      <c r="G8">
        <v>4716582</v>
      </c>
      <c r="H8">
        <f>D8/E8</f>
        <v>3.6426427373059152E-4</v>
      </c>
      <c r="I8">
        <f>F8/G8</f>
        <v>2.950208434836922E-2</v>
      </c>
      <c r="J8" s="1">
        <f t="shared" ref="J8:K10" si="4">H8/$I$10*100</f>
        <v>1.3017481982161823</v>
      </c>
      <c r="K8" s="1">
        <f t="shared" si="4"/>
        <v>105.42973306384454</v>
      </c>
    </row>
    <row r="9" spans="1:11" x14ac:dyDescent="0.4">
      <c r="C9" t="s">
        <v>26</v>
      </c>
      <c r="D9">
        <v>2204</v>
      </c>
      <c r="E9">
        <v>4793169</v>
      </c>
      <c r="F9">
        <v>2425</v>
      </c>
      <c r="G9">
        <v>5973021</v>
      </c>
      <c r="H9">
        <f>D9/E9</f>
        <v>4.5982104949773313E-4</v>
      </c>
      <c r="I9">
        <f>F9/G9</f>
        <v>4.0599221064181761E-4</v>
      </c>
      <c r="J9" s="1">
        <f t="shared" si="4"/>
        <v>1.6432334045700265</v>
      </c>
      <c r="K9" s="1">
        <f t="shared" si="4"/>
        <v>1.450868687396083</v>
      </c>
    </row>
    <row r="10" spans="1:11" x14ac:dyDescent="0.4">
      <c r="C10" t="s">
        <v>27</v>
      </c>
      <c r="D10">
        <v>4003</v>
      </c>
      <c r="E10">
        <v>4236555</v>
      </c>
      <c r="F10">
        <v>129104</v>
      </c>
      <c r="G10">
        <v>4613708</v>
      </c>
      <c r="H10">
        <f t="shared" ref="H10:H14" si="5">D10/E10</f>
        <v>9.448714816637575E-4</v>
      </c>
      <c r="I10">
        <f t="shared" ref="I10:I14" si="6">F10/G10</f>
        <v>2.7982698514947196E-2</v>
      </c>
      <c r="J10" s="1">
        <f t="shared" si="4"/>
        <v>3.3766274584241627</v>
      </c>
      <c r="K10" s="1">
        <f t="shared" si="4"/>
        <v>100</v>
      </c>
    </row>
    <row r="11" spans="1:11" x14ac:dyDescent="0.4">
      <c r="C11" t="s">
        <v>28</v>
      </c>
      <c r="D11">
        <v>1318</v>
      </c>
      <c r="E11">
        <v>4236832</v>
      </c>
      <c r="F11">
        <v>1113</v>
      </c>
      <c r="G11">
        <v>4795918</v>
      </c>
      <c r="H11">
        <f t="shared" si="5"/>
        <v>3.1108148729994486E-4</v>
      </c>
      <c r="I11">
        <f t="shared" si="6"/>
        <v>2.3207235820128701E-4</v>
      </c>
      <c r="J11" s="1">
        <f t="shared" ref="J11:J14" si="7">H11/$I$10*100</f>
        <v>1.1116922377367502</v>
      </c>
      <c r="K11" s="1">
        <f t="shared" ref="K11:K14" si="8">I11/$I$10*100</f>
        <v>0.82934230977517631</v>
      </c>
    </row>
    <row r="12" spans="1:11" x14ac:dyDescent="0.4">
      <c r="C12" t="s">
        <v>29</v>
      </c>
      <c r="D12">
        <v>2243</v>
      </c>
      <c r="E12">
        <v>3942595</v>
      </c>
      <c r="F12">
        <v>15766</v>
      </c>
      <c r="G12">
        <v>4558510</v>
      </c>
      <c r="H12">
        <f t="shared" si="5"/>
        <v>5.689146361723687E-4</v>
      </c>
      <c r="I12">
        <f t="shared" si="6"/>
        <v>3.4585862485768375E-3</v>
      </c>
      <c r="J12" s="1">
        <f t="shared" si="7"/>
        <v>2.0330942559684804</v>
      </c>
      <c r="K12" s="1">
        <f t="shared" si="8"/>
        <v>12.359730948498067</v>
      </c>
    </row>
    <row r="13" spans="1:11" x14ac:dyDescent="0.4">
      <c r="C13" t="s">
        <v>30</v>
      </c>
      <c r="D13">
        <v>6542</v>
      </c>
      <c r="E13">
        <v>4081347</v>
      </c>
      <c r="F13">
        <v>51938</v>
      </c>
      <c r="G13">
        <v>5593192</v>
      </c>
      <c r="H13">
        <f t="shared" si="5"/>
        <v>1.602902179109005E-3</v>
      </c>
      <c r="I13">
        <f t="shared" si="6"/>
        <v>9.2859318972064609E-3</v>
      </c>
      <c r="J13" s="1">
        <f t="shared" si="7"/>
        <v>5.7281901466822482</v>
      </c>
      <c r="K13" s="1">
        <f t="shared" si="8"/>
        <v>33.18454755979414</v>
      </c>
    </row>
    <row r="14" spans="1:11" x14ac:dyDescent="0.4">
      <c r="C14" t="s">
        <v>31</v>
      </c>
      <c r="D14">
        <v>5692</v>
      </c>
      <c r="E14">
        <v>5857273</v>
      </c>
      <c r="F14">
        <v>19879</v>
      </c>
      <c r="G14">
        <v>6645327</v>
      </c>
      <c r="H14">
        <f t="shared" si="5"/>
        <v>9.7178328549821734E-4</v>
      </c>
      <c r="I14">
        <f t="shared" si="6"/>
        <v>2.9914254031441945E-3</v>
      </c>
      <c r="J14" s="1">
        <f t="shared" si="7"/>
        <v>3.4728004698300667</v>
      </c>
      <c r="K14" s="1">
        <f t="shared" si="8"/>
        <v>10.690267779379102</v>
      </c>
    </row>
    <row r="16" spans="1:11" x14ac:dyDescent="0.4">
      <c r="A16" t="s">
        <v>10</v>
      </c>
      <c r="C16" t="s">
        <v>26</v>
      </c>
      <c r="D16">
        <v>1305</v>
      </c>
      <c r="E16">
        <v>3424472</v>
      </c>
      <c r="F16">
        <v>1193</v>
      </c>
      <c r="G16">
        <v>3156060</v>
      </c>
      <c r="H16">
        <f>D16/E16</f>
        <v>3.8108064542504653E-4</v>
      </c>
      <c r="I16">
        <f>F16/G16</f>
        <v>3.7800295304905483E-4</v>
      </c>
      <c r="J16" s="1">
        <f t="shared" ref="J16:K19" si="9">H16/$I$17*100</f>
        <v>0.55577829376066967</v>
      </c>
      <c r="K16" s="1">
        <f t="shared" si="9"/>
        <v>0.55128970417212997</v>
      </c>
    </row>
    <row r="17" spans="1:11" x14ac:dyDescent="0.4">
      <c r="C17" t="s">
        <v>27</v>
      </c>
      <c r="D17">
        <v>884</v>
      </c>
      <c r="E17">
        <v>1500387</v>
      </c>
      <c r="F17">
        <v>103406</v>
      </c>
      <c r="G17">
        <v>1508101</v>
      </c>
      <c r="H17">
        <f t="shared" ref="H17:H19" si="10">D17/E17</f>
        <v>5.8918132455159907E-4</v>
      </c>
      <c r="I17">
        <f t="shared" ref="I17:I19" si="11">F17/G17</f>
        <v>6.8567025683293092E-2</v>
      </c>
      <c r="J17" s="1">
        <f t="shared" si="9"/>
        <v>0.85927793816373432</v>
      </c>
      <c r="K17" s="1">
        <f t="shared" si="9"/>
        <v>100</v>
      </c>
    </row>
    <row r="18" spans="1:11" x14ac:dyDescent="0.4">
      <c r="C18" t="s">
        <v>29</v>
      </c>
      <c r="D18">
        <v>695</v>
      </c>
      <c r="E18">
        <v>1500347</v>
      </c>
      <c r="F18">
        <v>29965</v>
      </c>
      <c r="G18">
        <v>1231998</v>
      </c>
      <c r="H18">
        <f t="shared" si="10"/>
        <v>4.6322617367848903E-4</v>
      </c>
      <c r="I18">
        <f t="shared" si="11"/>
        <v>2.4322279743960624E-2</v>
      </c>
      <c r="J18" s="1">
        <f t="shared" si="9"/>
        <v>0.6755815482183849</v>
      </c>
      <c r="K18" s="1">
        <f t="shared" si="9"/>
        <v>35.472268924575715</v>
      </c>
    </row>
    <row r="19" spans="1:11" x14ac:dyDescent="0.4">
      <c r="C19" t="s">
        <v>31</v>
      </c>
      <c r="D19">
        <v>1523</v>
      </c>
      <c r="E19">
        <v>2977590</v>
      </c>
      <c r="F19">
        <v>14529</v>
      </c>
      <c r="G19">
        <v>2616478</v>
      </c>
      <c r="H19">
        <f t="shared" si="10"/>
        <v>5.1148747812828493E-4</v>
      </c>
      <c r="I19">
        <f t="shared" si="11"/>
        <v>5.5528844500125742E-3</v>
      </c>
      <c r="J19" s="1">
        <f t="shared" si="9"/>
        <v>0.7459671365808026</v>
      </c>
      <c r="K19" s="1">
        <f t="shared" si="9"/>
        <v>8.0984764829394944</v>
      </c>
    </row>
    <row r="20" spans="1:11" x14ac:dyDescent="0.4">
      <c r="D20" s="2"/>
      <c r="E20" s="2"/>
      <c r="G20" s="2"/>
      <c r="J20" s="1"/>
      <c r="K20" s="1"/>
    </row>
    <row r="21" spans="1:11" x14ac:dyDescent="0.4">
      <c r="A21" t="s">
        <v>12</v>
      </c>
      <c r="C21" t="s">
        <v>3</v>
      </c>
      <c r="D21">
        <v>2450</v>
      </c>
      <c r="E21">
        <v>1401571</v>
      </c>
      <c r="F21">
        <v>52674</v>
      </c>
      <c r="G21">
        <v>1584625</v>
      </c>
      <c r="H21">
        <f>D21/E21</f>
        <v>1.7480384511380444E-3</v>
      </c>
      <c r="I21">
        <f>F21/G21</f>
        <v>3.3240672083300463E-2</v>
      </c>
      <c r="J21" s="1">
        <f t="shared" ref="J21:K22" si="12">H21/$I$23*100</f>
        <v>5.9918102445249009</v>
      </c>
      <c r="K21" s="1">
        <f t="shared" si="12"/>
        <v>113.94017070616704</v>
      </c>
    </row>
    <row r="22" spans="1:11" x14ac:dyDescent="0.4">
      <c r="C22" t="s">
        <v>26</v>
      </c>
      <c r="D22">
        <v>1856</v>
      </c>
      <c r="E22">
        <v>861781</v>
      </c>
      <c r="F22">
        <v>2462</v>
      </c>
      <c r="G22">
        <v>845413</v>
      </c>
      <c r="H22">
        <f>D22/E22</f>
        <v>2.1536794150718106E-3</v>
      </c>
      <c r="I22">
        <f>F22/G22</f>
        <v>2.9121861149521001E-3</v>
      </c>
      <c r="J22" s="1">
        <f t="shared" si="12"/>
        <v>7.3822394320035443</v>
      </c>
      <c r="K22" s="1">
        <f t="shared" si="12"/>
        <v>9.9821983813759818</v>
      </c>
    </row>
    <row r="23" spans="1:11" x14ac:dyDescent="0.4">
      <c r="C23" t="s">
        <v>27</v>
      </c>
      <c r="D23">
        <v>3376</v>
      </c>
      <c r="E23">
        <v>1175941</v>
      </c>
      <c r="F23">
        <v>39544</v>
      </c>
      <c r="G23">
        <v>1355463</v>
      </c>
      <c r="H23">
        <f t="shared" ref="H23:H25" si="13">D23/E23</f>
        <v>2.8708923321833324E-3</v>
      </c>
      <c r="I23">
        <f t="shared" ref="I23:I25" si="14">F23/G23</f>
        <v>2.917379522716592E-2</v>
      </c>
      <c r="J23" s="1">
        <f>H23/$I$23*100</f>
        <v>9.8406542920751967</v>
      </c>
      <c r="K23" s="1">
        <f>I23/$I$23*100</f>
        <v>100</v>
      </c>
    </row>
    <row r="24" spans="1:11" x14ac:dyDescent="0.4">
      <c r="C24" t="s">
        <v>29</v>
      </c>
      <c r="D24">
        <v>2021</v>
      </c>
      <c r="E24">
        <v>464857</v>
      </c>
      <c r="F24">
        <v>6336</v>
      </c>
      <c r="G24">
        <v>575322</v>
      </c>
      <c r="H24">
        <f t="shared" si="13"/>
        <v>4.3475735548781673E-3</v>
      </c>
      <c r="I24">
        <f t="shared" si="14"/>
        <v>1.1012963175404383E-2</v>
      </c>
      <c r="J24" s="1">
        <f t="shared" ref="J24:J25" si="15">H24/$I$23*100</f>
        <v>14.902324229758815</v>
      </c>
      <c r="K24" s="1">
        <f t="shared" ref="K24:K25" si="16">I24/$I$23*100</f>
        <v>37.749504614159292</v>
      </c>
    </row>
    <row r="25" spans="1:11" x14ac:dyDescent="0.4">
      <c r="C25" t="s">
        <v>31</v>
      </c>
      <c r="D25">
        <v>962</v>
      </c>
      <c r="E25">
        <v>1819158</v>
      </c>
      <c r="F25">
        <v>5945</v>
      </c>
      <c r="G25">
        <v>1793061</v>
      </c>
      <c r="H25">
        <f t="shared" si="13"/>
        <v>5.2881607864737419E-4</v>
      </c>
      <c r="I25">
        <f t="shared" si="14"/>
        <v>3.3155592587201439E-3</v>
      </c>
      <c r="J25" s="1">
        <f t="shared" si="15"/>
        <v>1.8126406747208317</v>
      </c>
      <c r="K25" s="1">
        <f t="shared" si="16"/>
        <v>11.36485408532921</v>
      </c>
    </row>
    <row r="27" spans="1:11" x14ac:dyDescent="0.4">
      <c r="A27" t="s">
        <v>25</v>
      </c>
      <c r="C27" t="s">
        <v>26</v>
      </c>
      <c r="D27" s="2">
        <v>271</v>
      </c>
      <c r="E27" s="2">
        <v>1420078</v>
      </c>
      <c r="F27" s="2">
        <v>476</v>
      </c>
      <c r="G27" s="2">
        <v>2036210</v>
      </c>
      <c r="H27">
        <f t="shared" ref="H27:H36" si="17">D27/E27</f>
        <v>1.9083458795925295E-4</v>
      </c>
      <c r="I27">
        <f t="shared" ref="I27:I36" si="18">F27/G27</f>
        <v>2.3376763693332221E-4</v>
      </c>
      <c r="J27" s="1"/>
      <c r="K27" s="1"/>
    </row>
    <row r="28" spans="1:11" x14ac:dyDescent="0.4">
      <c r="C28" t="s">
        <v>26</v>
      </c>
      <c r="D28" s="2">
        <v>1826</v>
      </c>
      <c r="E28" s="2">
        <v>4924668</v>
      </c>
      <c r="F28" s="2">
        <v>3627</v>
      </c>
      <c r="G28" s="2">
        <v>6254964</v>
      </c>
      <c r="H28">
        <f t="shared" si="17"/>
        <v>3.7078641646502871E-4</v>
      </c>
      <c r="I28">
        <f t="shared" si="18"/>
        <v>5.7985945242850314E-4</v>
      </c>
      <c r="J28" s="1"/>
      <c r="K28" s="1"/>
    </row>
    <row r="29" spans="1:11" x14ac:dyDescent="0.4">
      <c r="D29" s="2"/>
      <c r="E29" s="2"/>
      <c r="F29" s="2"/>
      <c r="G29" s="2" t="s">
        <v>15</v>
      </c>
      <c r="H29">
        <f>AVERAGE(H27:H28)</f>
        <v>2.8081050221214084E-4</v>
      </c>
      <c r="I29">
        <f>AVERAGE(I27:I28)</f>
        <v>4.0681354468091269E-4</v>
      </c>
      <c r="J29" s="1">
        <f>H29/$I$32*100</f>
        <v>0.41353298551346274</v>
      </c>
      <c r="K29" s="1">
        <f>I29/$I$32*100</f>
        <v>0.59909019909846817</v>
      </c>
    </row>
    <row r="30" spans="1:11" x14ac:dyDescent="0.4">
      <c r="C30" s="2" t="s">
        <v>27</v>
      </c>
      <c r="D30" s="2">
        <v>1210</v>
      </c>
      <c r="E30" s="2">
        <v>2664852</v>
      </c>
      <c r="F30" s="2">
        <v>282749</v>
      </c>
      <c r="G30" s="2">
        <v>3909003</v>
      </c>
      <c r="H30">
        <f t="shared" ref="H30" si="19">D30/E30</f>
        <v>4.5405898714074926E-4</v>
      </c>
      <c r="I30">
        <f t="shared" ref="I30" si="20">F30/G30</f>
        <v>7.2332766181044117E-2</v>
      </c>
      <c r="J30" s="1"/>
      <c r="K30" s="1"/>
    </row>
    <row r="31" spans="1:11" x14ac:dyDescent="0.4">
      <c r="C31" s="2" t="s">
        <v>27</v>
      </c>
      <c r="D31" s="2">
        <v>3038</v>
      </c>
      <c r="E31" s="2">
        <v>4498492</v>
      </c>
      <c r="F31" s="2">
        <v>351026</v>
      </c>
      <c r="G31" s="2">
        <v>5529912</v>
      </c>
      <c r="H31">
        <f t="shared" si="17"/>
        <v>6.7533742418570493E-4</v>
      </c>
      <c r="I31">
        <f t="shared" si="18"/>
        <v>6.3477682827502505E-2</v>
      </c>
      <c r="J31" s="1"/>
      <c r="K31" s="1"/>
    </row>
    <row r="32" spans="1:11" x14ac:dyDescent="0.4">
      <c r="C32" s="2"/>
      <c r="D32" s="2"/>
      <c r="E32" s="2"/>
      <c r="F32" s="2"/>
      <c r="G32" s="2" t="s">
        <v>15</v>
      </c>
      <c r="H32">
        <f>AVERAGE(H30:H31)</f>
        <v>5.646982056632271E-4</v>
      </c>
      <c r="I32">
        <f>AVERAGE(I30:I31)</f>
        <v>6.7905224504273304E-2</v>
      </c>
      <c r="J32" s="1">
        <f>H32/$I$32*100</f>
        <v>0.83159758293368191</v>
      </c>
      <c r="K32" s="1">
        <f>I32/$I$32*100</f>
        <v>100</v>
      </c>
    </row>
    <row r="33" spans="1:11" x14ac:dyDescent="0.4">
      <c r="C33" s="2" t="s">
        <v>28</v>
      </c>
      <c r="D33" s="2">
        <v>2084</v>
      </c>
      <c r="E33" s="2">
        <v>5358822</v>
      </c>
      <c r="F33" s="2">
        <v>2835</v>
      </c>
      <c r="G33" s="2">
        <v>6307190</v>
      </c>
      <c r="H33">
        <f t="shared" si="17"/>
        <v>3.8889143920063028E-4</v>
      </c>
      <c r="I33">
        <f t="shared" si="18"/>
        <v>4.4948701402684873E-4</v>
      </c>
      <c r="J33" s="1">
        <f t="shared" ref="J33:J36" si="21">H33/$I$32*100</f>
        <v>0.57269737643847596</v>
      </c>
      <c r="K33" s="1">
        <f t="shared" ref="K33:K36" si="22">I33/$I$32*100</f>
        <v>0.66193288853431642</v>
      </c>
    </row>
    <row r="34" spans="1:11" x14ac:dyDescent="0.4">
      <c r="C34" t="s">
        <v>29</v>
      </c>
      <c r="D34" s="2">
        <v>2480</v>
      </c>
      <c r="E34" s="2">
        <v>3995057</v>
      </c>
      <c r="F34" s="2">
        <v>121082</v>
      </c>
      <c r="G34" s="2">
        <v>5116485</v>
      </c>
      <c r="H34">
        <f t="shared" si="17"/>
        <v>6.2076711295984009E-4</v>
      </c>
      <c r="I34">
        <f t="shared" si="18"/>
        <v>2.3665074753468445E-2</v>
      </c>
      <c r="J34" s="1">
        <f t="shared" si="21"/>
        <v>0.91416694001324583</v>
      </c>
      <c r="K34" s="1">
        <f t="shared" si="22"/>
        <v>34.850153174855045</v>
      </c>
    </row>
    <row r="35" spans="1:11" x14ac:dyDescent="0.4">
      <c r="C35" t="s">
        <v>30</v>
      </c>
      <c r="D35" s="2">
        <v>3364</v>
      </c>
      <c r="E35" s="2">
        <v>4331764</v>
      </c>
      <c r="F35" s="2">
        <v>227129</v>
      </c>
      <c r="G35" s="2">
        <v>6257370</v>
      </c>
      <c r="H35">
        <f t="shared" si="17"/>
        <v>7.7658893697809942E-4</v>
      </c>
      <c r="I35">
        <f t="shared" si="18"/>
        <v>3.6297837589913971E-2</v>
      </c>
      <c r="J35" s="1">
        <f t="shared" si="21"/>
        <v>1.1436365060971536</v>
      </c>
      <c r="K35" s="1">
        <f t="shared" si="22"/>
        <v>53.453674374686344</v>
      </c>
    </row>
    <row r="36" spans="1:11" x14ac:dyDescent="0.4">
      <c r="C36" t="s">
        <v>31</v>
      </c>
      <c r="D36" s="2">
        <v>4543</v>
      </c>
      <c r="E36" s="2">
        <v>6539890</v>
      </c>
      <c r="F36" s="2">
        <v>93483</v>
      </c>
      <c r="G36" s="2">
        <v>7476063</v>
      </c>
      <c r="H36">
        <f t="shared" si="17"/>
        <v>6.9466000192663793E-4</v>
      </c>
      <c r="I36">
        <f t="shared" si="18"/>
        <v>1.2504308751812285E-2</v>
      </c>
      <c r="J36" s="1">
        <f t="shared" si="21"/>
        <v>1.0229846186325806</v>
      </c>
      <c r="K36" s="1">
        <f t="shared" si="22"/>
        <v>18.414354481701746</v>
      </c>
    </row>
    <row r="38" spans="1:11" x14ac:dyDescent="0.4">
      <c r="A38" t="s">
        <v>32</v>
      </c>
      <c r="C38" t="s">
        <v>3</v>
      </c>
      <c r="D38">
        <v>88</v>
      </c>
      <c r="E38">
        <v>40328</v>
      </c>
      <c r="F38">
        <v>21338</v>
      </c>
      <c r="G38">
        <v>151183</v>
      </c>
      <c r="H38">
        <f>D38/E38</f>
        <v>2.1821067248561795E-3</v>
      </c>
      <c r="I38">
        <f t="shared" ref="I38" si="23">F38/G38</f>
        <v>0.14114020756301965</v>
      </c>
      <c r="J38" s="1">
        <f t="shared" ref="J38:K42" si="24">H38/$I$40*100</f>
        <v>2.1516587240442324</v>
      </c>
      <c r="K38" s="1">
        <f t="shared" si="24"/>
        <v>139.17080931795425</v>
      </c>
    </row>
    <row r="39" spans="1:11" x14ac:dyDescent="0.4">
      <c r="C39" t="s">
        <v>26</v>
      </c>
      <c r="D39">
        <v>45</v>
      </c>
      <c r="E39">
        <v>76074</v>
      </c>
      <c r="F39">
        <v>148</v>
      </c>
      <c r="G39">
        <v>155771</v>
      </c>
      <c r="H39">
        <f>D39/E39</f>
        <v>5.9152930041801407E-4</v>
      </c>
      <c r="I39">
        <f t="shared" ref="I39" si="25">F39/G39</f>
        <v>9.5011266538701038E-4</v>
      </c>
      <c r="J39" s="1">
        <f t="shared" si="24"/>
        <v>0.58327540320287896</v>
      </c>
      <c r="K39" s="1">
        <f t="shared" si="24"/>
        <v>0.93685527935835433</v>
      </c>
    </row>
    <row r="40" spans="1:11" x14ac:dyDescent="0.4">
      <c r="C40" t="s">
        <v>27</v>
      </c>
      <c r="D40">
        <v>117</v>
      </c>
      <c r="E40">
        <v>66914</v>
      </c>
      <c r="F40">
        <v>15394</v>
      </c>
      <c r="G40">
        <v>151792</v>
      </c>
      <c r="H40">
        <f t="shared" ref="H40:H42" si="26">D40/E40</f>
        <v>1.7485130167080134E-3</v>
      </c>
      <c r="I40">
        <f t="shared" ref="I40:I42" si="27">F40/G40</f>
        <v>0.10141509433962265</v>
      </c>
      <c r="J40" s="1">
        <f t="shared" si="24"/>
        <v>1.7241151606609249</v>
      </c>
      <c r="K40" s="1">
        <f t="shared" si="24"/>
        <v>100</v>
      </c>
    </row>
    <row r="41" spans="1:11" x14ac:dyDescent="0.4">
      <c r="C41" t="s">
        <v>31</v>
      </c>
      <c r="D41">
        <v>23</v>
      </c>
      <c r="E41">
        <v>70681</v>
      </c>
      <c r="F41">
        <v>2059</v>
      </c>
      <c r="G41">
        <v>134646</v>
      </c>
      <c r="H41">
        <f t="shared" si="26"/>
        <v>3.2540569601448765E-4</v>
      </c>
      <c r="I41">
        <f t="shared" si="27"/>
        <v>1.5291950744916299E-2</v>
      </c>
      <c r="J41" s="1">
        <f t="shared" si="24"/>
        <v>0.32086515141893662</v>
      </c>
      <c r="K41" s="1">
        <f t="shared" si="24"/>
        <v>15.078574688010491</v>
      </c>
    </row>
    <row r="42" spans="1:11" x14ac:dyDescent="0.4">
      <c r="C42" t="s">
        <v>28</v>
      </c>
      <c r="D42">
        <v>28</v>
      </c>
      <c r="E42">
        <v>52145</v>
      </c>
      <c r="F42">
        <v>390</v>
      </c>
      <c r="G42">
        <v>124552</v>
      </c>
      <c r="H42">
        <f t="shared" si="26"/>
        <v>5.3696423434653373E-4</v>
      </c>
      <c r="I42">
        <f t="shared" si="27"/>
        <v>3.1312223007258014E-3</v>
      </c>
      <c r="J42" s="1">
        <f t="shared" si="24"/>
        <v>0.52947171014634953</v>
      </c>
      <c r="K42" s="1">
        <f t="shared" si="24"/>
        <v>3.087530826762185</v>
      </c>
    </row>
    <row r="44" spans="1:11" x14ac:dyDescent="0.4">
      <c r="A44" t="s">
        <v>33</v>
      </c>
      <c r="C44" t="s">
        <v>26</v>
      </c>
      <c r="D44">
        <v>415</v>
      </c>
      <c r="E44">
        <v>1440359</v>
      </c>
      <c r="F44">
        <v>709</v>
      </c>
      <c r="G44">
        <v>2020707</v>
      </c>
      <c r="H44">
        <f t="shared" ref="H44" si="28">D44/E44</f>
        <v>2.8812261387612396E-4</v>
      </c>
      <c r="I44">
        <f t="shared" ref="I44" si="29">F44/G44</f>
        <v>3.5086729545649124E-4</v>
      </c>
      <c r="J44" s="1">
        <f>H44/$I$45*100</f>
        <v>1.0178296991029541</v>
      </c>
      <c r="K44" s="1">
        <f>I44/$I$45*100</f>
        <v>1.2394832497010804</v>
      </c>
    </row>
    <row r="45" spans="1:11" x14ac:dyDescent="0.4">
      <c r="C45" t="s">
        <v>27</v>
      </c>
      <c r="D45">
        <v>326</v>
      </c>
      <c r="E45">
        <v>924894</v>
      </c>
      <c r="F45">
        <v>30435</v>
      </c>
      <c r="G45">
        <v>1075155</v>
      </c>
      <c r="H45">
        <f t="shared" ref="H45:H47" si="30">D45/E45</f>
        <v>3.5247282391279432E-4</v>
      </c>
      <c r="I45">
        <f t="shared" ref="I45:I47" si="31">F45/G45</f>
        <v>2.8307546353781549E-2</v>
      </c>
      <c r="J45" s="1">
        <f>H45/$I$45*100</f>
        <v>1.2451549827302788</v>
      </c>
      <c r="K45" s="1">
        <f>I45/$I$45*100</f>
        <v>100</v>
      </c>
    </row>
    <row r="46" spans="1:11" x14ac:dyDescent="0.4">
      <c r="C46" t="s">
        <v>30</v>
      </c>
      <c r="D46">
        <v>409</v>
      </c>
      <c r="E46">
        <v>1120038</v>
      </c>
      <c r="F46">
        <v>6720</v>
      </c>
      <c r="G46">
        <v>1151503</v>
      </c>
      <c r="H46">
        <f t="shared" si="30"/>
        <v>3.6516618186168684E-4</v>
      </c>
      <c r="I46">
        <f t="shared" si="31"/>
        <v>5.8358510572703677E-3</v>
      </c>
      <c r="J46" s="1">
        <f t="shared" ref="J46:J47" si="32">H46/$I$45*100</f>
        <v>1.2899958805963592</v>
      </c>
      <c r="K46" s="1">
        <f t="shared" ref="K46:K47" si="33">I46/$I$45*100</f>
        <v>20.615884486543525</v>
      </c>
    </row>
    <row r="47" spans="1:11" x14ac:dyDescent="0.4">
      <c r="C47" t="s">
        <v>31</v>
      </c>
      <c r="D47">
        <v>399</v>
      </c>
      <c r="E47">
        <v>1939855</v>
      </c>
      <c r="F47">
        <v>786</v>
      </c>
      <c r="G47">
        <v>1592797</v>
      </c>
      <c r="H47">
        <f t="shared" si="30"/>
        <v>2.0568547649179965E-4</v>
      </c>
      <c r="I47">
        <f t="shared" si="31"/>
        <v>4.9347154722164841E-4</v>
      </c>
      <c r="J47" s="1">
        <f t="shared" si="32"/>
        <v>0.72661004921156847</v>
      </c>
      <c r="K47" s="1">
        <f t="shared" si="33"/>
        <v>1.7432508669396793</v>
      </c>
    </row>
    <row r="49" spans="1:15" x14ac:dyDescent="0.4">
      <c r="A49" s="1" t="s">
        <v>53</v>
      </c>
      <c r="B49" s="1"/>
    </row>
    <row r="50" spans="1:15" x14ac:dyDescent="0.4">
      <c r="B50" t="s">
        <v>15</v>
      </c>
      <c r="C50" t="s">
        <v>15</v>
      </c>
      <c r="D50" t="s">
        <v>15</v>
      </c>
      <c r="E50" t="s">
        <v>15</v>
      </c>
      <c r="F50" t="s">
        <v>15</v>
      </c>
      <c r="G50" t="s">
        <v>15</v>
      </c>
      <c r="H50" t="s">
        <v>15</v>
      </c>
      <c r="I50" t="s">
        <v>14</v>
      </c>
      <c r="J50" t="s">
        <v>14</v>
      </c>
      <c r="K50" t="s">
        <v>14</v>
      </c>
      <c r="L50" t="s">
        <v>14</v>
      </c>
      <c r="M50" t="s">
        <v>14</v>
      </c>
      <c r="N50" t="s">
        <v>14</v>
      </c>
      <c r="O50" t="s">
        <v>14</v>
      </c>
    </row>
    <row r="51" spans="1:15" x14ac:dyDescent="0.4">
      <c r="A51" s="1"/>
      <c r="B51" s="3" t="s">
        <v>3</v>
      </c>
      <c r="C51" t="s">
        <v>26</v>
      </c>
      <c r="D51" t="s">
        <v>27</v>
      </c>
      <c r="E51" t="s">
        <v>28</v>
      </c>
      <c r="F51" t="s">
        <v>29</v>
      </c>
      <c r="G51" t="s">
        <v>30</v>
      </c>
      <c r="H51" t="s">
        <v>31</v>
      </c>
      <c r="I51" s="3" t="s">
        <v>3</v>
      </c>
      <c r="J51" t="s">
        <v>26</v>
      </c>
      <c r="K51" t="s">
        <v>27</v>
      </c>
      <c r="L51" t="s">
        <v>28</v>
      </c>
      <c r="M51" t="s">
        <v>29</v>
      </c>
      <c r="N51" t="s">
        <v>30</v>
      </c>
      <c r="O51" t="s">
        <v>31</v>
      </c>
    </row>
    <row r="52" spans="1:15" x14ac:dyDescent="0.4">
      <c r="A52" s="3" t="s">
        <v>13</v>
      </c>
      <c r="B52" s="3">
        <f>AVERAGE(J4,J8,J21,J38)</f>
        <v>2.7929317479390736</v>
      </c>
      <c r="C52">
        <f>AVERAGE(J9,J16,J22,J5,J29,J39,J44)</f>
        <v>1.763179780523545</v>
      </c>
      <c r="D52">
        <f>AVERAGE(J10,J17,J6,J23,J32,J40,J45)</f>
        <v>2.9103046898804337</v>
      </c>
      <c r="E52">
        <f>AVERAGE(J42,J11,J33)</f>
        <v>0.73795377477385848</v>
      </c>
      <c r="F52">
        <f>AVERAGE(J34,J18,J24,J12)</f>
        <v>4.6312917434897312</v>
      </c>
      <c r="G52">
        <f>AVERAGE(J46,J13,J35)</f>
        <v>2.7206075111252539</v>
      </c>
      <c r="H52">
        <f>AVERAGE(J47,J36,J41,J25,J19,J14)</f>
        <v>1.3503113500657975</v>
      </c>
      <c r="I52">
        <f>STDEV(J4,J8,J21,J38)/SQRT(COUNT(J4,J8,J21,J38))</f>
        <v>1.080313952201148</v>
      </c>
      <c r="J52">
        <f>STDEV(J5,J9,J16,J22,J39,J29,J44)/SQRT(COUNT(J5,J9,J16,J22,J39,J29,J44))</f>
        <v>0.9493005955403766</v>
      </c>
      <c r="K52">
        <f>STDEV(J6,J10,J17,J23,J40,J32,J45)/SQRT(COUNT(J6,J10,J17,J23,J40,J32,J45))</f>
        <v>1.2064058032639067</v>
      </c>
      <c r="L52">
        <f>STDEV(J11,J33,J42)/SQRT(COUNT(J11,J33,J42))</f>
        <v>0.18728538257607316</v>
      </c>
      <c r="M52">
        <f>STDEV(J12,J18,J24,J34)/SQRT(COUNT(J12,J18,J24,J34))</f>
        <v>3.4364395148630993</v>
      </c>
      <c r="N52">
        <f>STDEV(J13,J35,J46)/SQRT(COUNT(J13,J35,J46))</f>
        <v>1.5043847301476132</v>
      </c>
      <c r="O52">
        <f>STDEV(J14,J19,J25,J41,J36,J47)/SQRT(COUNT(J14,J19,J25,J41,J36,J47))</f>
        <v>0.47045531045406652</v>
      </c>
    </row>
    <row r="53" spans="1:15" x14ac:dyDescent="0.4">
      <c r="A53" t="s">
        <v>5</v>
      </c>
      <c r="B53" s="3">
        <f>AVERAGE(K4,K8,K21,K38)</f>
        <v>102.55424510989108</v>
      </c>
      <c r="C53">
        <f>AVERAGE(K9,K16,K22,K5,K29,K39,K44)</f>
        <v>2.2324373891360172</v>
      </c>
      <c r="D53">
        <f>AVERAGE(K10,K17,K6,K23,K32,K40,K45)</f>
        <v>100</v>
      </c>
      <c r="E53">
        <f>AVERAGE(K42,K11,K33)</f>
        <v>1.5262686750238925</v>
      </c>
      <c r="F53">
        <f>AVERAGE(K34,K18,K24,K12)</f>
        <v>30.107914415522028</v>
      </c>
      <c r="G53">
        <f>AVERAGE(K46,K13,K35)</f>
        <v>35.751368807007999</v>
      </c>
      <c r="H53">
        <f>AVERAGE(K47,K36,K41,K25,K19,K14)</f>
        <v>10.898296397383289</v>
      </c>
      <c r="I53">
        <f>STDEV(K4,K8,K21,K38)/SQRT(COUNT(K4,K8,K21,K38))</f>
        <v>18.410253320350662</v>
      </c>
      <c r="J53">
        <f>STDEV(K5,K9,K16,K22,K39,K29,K44)/SQRT(COUNT(K5,K9,K16,K22,K39,K29,K44))</f>
        <v>1.297358870115036</v>
      </c>
      <c r="K53">
        <f>STDEV(K6,K10,K17,K23,K40,K32,K45)/SQRT(COUNT(K6,K10,K17,K23,K40,K32,K45))</f>
        <v>0</v>
      </c>
      <c r="L53">
        <f>STDEV(K11,K33,K42)/SQRT(COUNT(K11,K33,K42))</f>
        <v>0.78212554585094418</v>
      </c>
      <c r="M53">
        <f>STDEV(K12,K18,K24,K34)/SQRT(COUNT(K12,K18,K24,K34))</f>
        <v>5.9487887064817393</v>
      </c>
      <c r="N53">
        <f>STDEV(K13,K35,K46)/SQRT(COUNT(K13,K35,K46))</f>
        <v>9.5659385263690488</v>
      </c>
      <c r="O53">
        <f>STDEV(K14,K19,K25,K41,K36,K47)/SQRT(COUNT(K14,K19,K25,K41,K36,K47))</f>
        <v>2.3514581144036284</v>
      </c>
    </row>
    <row r="57" spans="1:15" x14ac:dyDescent="0.4">
      <c r="C57" s="6">
        <v>0.86</v>
      </c>
      <c r="D57">
        <f>J4</f>
        <v>1.7265098249709805</v>
      </c>
    </row>
    <row r="58" spans="1:15" x14ac:dyDescent="0.4">
      <c r="C58" s="6">
        <v>0.84</v>
      </c>
      <c r="D58">
        <f>J8</f>
        <v>1.3017481982161823</v>
      </c>
    </row>
    <row r="59" spans="1:15" x14ac:dyDescent="0.4">
      <c r="C59" s="6">
        <v>0.86</v>
      </c>
      <c r="D59">
        <f>J21</f>
        <v>5.9918102445249009</v>
      </c>
    </row>
    <row r="60" spans="1:15" x14ac:dyDescent="0.4">
      <c r="C60" s="6">
        <v>0.88</v>
      </c>
      <c r="D60">
        <f>J38</f>
        <v>2.1516587240442324</v>
      </c>
    </row>
    <row r="61" spans="1:15" x14ac:dyDescent="0.4">
      <c r="C61" s="6">
        <v>1.1399999999999999</v>
      </c>
      <c r="D61">
        <f>K4</f>
        <v>51.676267351598547</v>
      </c>
    </row>
    <row r="62" spans="1:15" x14ac:dyDescent="0.4">
      <c r="C62" s="6">
        <v>1.1399999999999999</v>
      </c>
      <c r="D62">
        <f>K8</f>
        <v>105.42973306384454</v>
      </c>
    </row>
    <row r="63" spans="1:15" x14ac:dyDescent="0.4">
      <c r="C63" s="6">
        <v>1.1399999999999999</v>
      </c>
      <c r="D63">
        <f>K21</f>
        <v>113.94017070616704</v>
      </c>
    </row>
    <row r="64" spans="1:15" x14ac:dyDescent="0.4">
      <c r="C64" s="6">
        <v>1.1399999999999999</v>
      </c>
      <c r="D64">
        <f>K38</f>
        <v>139.17080931795425</v>
      </c>
    </row>
    <row r="65" spans="3:4" x14ac:dyDescent="0.4">
      <c r="C65" s="6">
        <v>1.84</v>
      </c>
      <c r="D65">
        <f>J5</f>
        <v>0.7463692455112767</v>
      </c>
    </row>
    <row r="66" spans="3:4" x14ac:dyDescent="0.4">
      <c r="C66" s="6">
        <v>1.86</v>
      </c>
      <c r="D66">
        <f>J9</f>
        <v>1.6432334045700265</v>
      </c>
    </row>
    <row r="67" spans="3:4" x14ac:dyDescent="0.4">
      <c r="C67" s="6">
        <v>1.88</v>
      </c>
      <c r="D67">
        <f>J16</f>
        <v>0.55577829376066967</v>
      </c>
    </row>
    <row r="68" spans="3:4" x14ac:dyDescent="0.4">
      <c r="C68" s="6">
        <v>1.84</v>
      </c>
      <c r="D68">
        <f>J22</f>
        <v>7.3822394320035443</v>
      </c>
    </row>
    <row r="69" spans="3:4" x14ac:dyDescent="0.4">
      <c r="C69" s="6">
        <v>1.86</v>
      </c>
      <c r="D69">
        <f>J29</f>
        <v>0.41353298551346274</v>
      </c>
    </row>
    <row r="70" spans="3:4" x14ac:dyDescent="0.4">
      <c r="C70" s="6">
        <v>1.88</v>
      </c>
      <c r="D70">
        <f>J39</f>
        <v>0.58327540320287896</v>
      </c>
    </row>
    <row r="71" spans="3:4" x14ac:dyDescent="0.4">
      <c r="C71" s="6">
        <v>1.84</v>
      </c>
      <c r="D71">
        <f>J44</f>
        <v>1.0178296991029541</v>
      </c>
    </row>
    <row r="72" spans="3:4" x14ac:dyDescent="0.4">
      <c r="C72" s="6">
        <v>2.14</v>
      </c>
      <c r="D72">
        <f>K5</f>
        <v>0.86727622285002159</v>
      </c>
    </row>
    <row r="73" spans="3:4" x14ac:dyDescent="0.4">
      <c r="C73" s="6">
        <v>2.14</v>
      </c>
      <c r="D73">
        <f>K9</f>
        <v>1.450868687396083</v>
      </c>
    </row>
    <row r="74" spans="3:4" x14ac:dyDescent="0.4">
      <c r="C74" s="6">
        <v>2.14</v>
      </c>
      <c r="D74">
        <f>K16</f>
        <v>0.55128970417212997</v>
      </c>
    </row>
    <row r="75" spans="3:4" x14ac:dyDescent="0.4">
      <c r="C75" s="6">
        <v>2.14</v>
      </c>
      <c r="D75">
        <f>K22</f>
        <v>9.9821983813759818</v>
      </c>
    </row>
    <row r="76" spans="3:4" x14ac:dyDescent="0.4">
      <c r="C76" s="6">
        <v>2.14</v>
      </c>
      <c r="D76">
        <f>K29</f>
        <v>0.59909019909846817</v>
      </c>
    </row>
    <row r="77" spans="3:4" x14ac:dyDescent="0.4">
      <c r="C77" s="6">
        <v>2.14</v>
      </c>
      <c r="D77">
        <f>K39</f>
        <v>0.93685527935835433</v>
      </c>
    </row>
    <row r="78" spans="3:4" x14ac:dyDescent="0.4">
      <c r="C78" s="6">
        <v>2.14</v>
      </c>
      <c r="D78">
        <f>K44</f>
        <v>1.2394832497010804</v>
      </c>
    </row>
    <row r="79" spans="3:4" x14ac:dyDescent="0.4">
      <c r="C79" s="6">
        <v>2.84</v>
      </c>
      <c r="D79">
        <f>J6</f>
        <v>2.4947054141750558</v>
      </c>
    </row>
    <row r="80" spans="3:4" x14ac:dyDescent="0.4">
      <c r="C80" s="6">
        <v>2.88</v>
      </c>
      <c r="D80">
        <f>J10</f>
        <v>3.3766274584241627</v>
      </c>
    </row>
    <row r="81" spans="3:4" x14ac:dyDescent="0.4">
      <c r="C81" s="6">
        <v>2.86</v>
      </c>
      <c r="D81">
        <f>J17</f>
        <v>0.85927793816373432</v>
      </c>
    </row>
    <row r="82" spans="3:4" x14ac:dyDescent="0.4">
      <c r="C82" s="6">
        <v>2.84</v>
      </c>
      <c r="D82">
        <f>J23</f>
        <v>9.8406542920751967</v>
      </c>
    </row>
    <row r="83" spans="3:4" x14ac:dyDescent="0.4">
      <c r="C83" s="6">
        <v>2.88</v>
      </c>
      <c r="D83">
        <f>J32</f>
        <v>0.83159758293368191</v>
      </c>
    </row>
    <row r="84" spans="3:4" x14ac:dyDescent="0.4">
      <c r="C84" s="6">
        <v>2.86</v>
      </c>
      <c r="D84">
        <f>J40</f>
        <v>1.7241151606609249</v>
      </c>
    </row>
    <row r="85" spans="3:4" x14ac:dyDescent="0.4">
      <c r="C85" s="6">
        <v>2.86</v>
      </c>
      <c r="D85">
        <f>J45</f>
        <v>1.2451549827302788</v>
      </c>
    </row>
    <row r="86" spans="3:4" x14ac:dyDescent="0.4">
      <c r="C86" s="6">
        <v>3.2</v>
      </c>
      <c r="D86">
        <f>K6</f>
        <v>100</v>
      </c>
    </row>
    <row r="87" spans="3:4" x14ac:dyDescent="0.4">
      <c r="C87" s="6">
        <v>3.12</v>
      </c>
      <c r="D87">
        <f>K10</f>
        <v>100</v>
      </c>
    </row>
    <row r="88" spans="3:4" x14ac:dyDescent="0.4">
      <c r="C88" s="6">
        <v>3.18</v>
      </c>
      <c r="D88">
        <f>K17</f>
        <v>100</v>
      </c>
    </row>
    <row r="89" spans="3:4" x14ac:dyDescent="0.4">
      <c r="C89" s="6">
        <v>3.14</v>
      </c>
      <c r="D89">
        <f>K32</f>
        <v>100</v>
      </c>
    </row>
    <row r="90" spans="3:4" x14ac:dyDescent="0.4">
      <c r="C90" s="6">
        <v>3.1</v>
      </c>
      <c r="D90">
        <f>K40</f>
        <v>100</v>
      </c>
    </row>
    <row r="91" spans="3:4" x14ac:dyDescent="0.4">
      <c r="C91" s="6">
        <v>3.2</v>
      </c>
      <c r="D91">
        <f>K45</f>
        <v>100</v>
      </c>
    </row>
    <row r="92" spans="3:4" x14ac:dyDescent="0.4">
      <c r="C92" s="6">
        <v>3.22</v>
      </c>
      <c r="D92">
        <f>K23</f>
        <v>100</v>
      </c>
    </row>
    <row r="93" spans="3:4" x14ac:dyDescent="0.4">
      <c r="C93" s="4">
        <v>3.84</v>
      </c>
      <c r="D93">
        <f>J11</f>
        <v>1.1116922377367502</v>
      </c>
    </row>
    <row r="94" spans="3:4" x14ac:dyDescent="0.4">
      <c r="C94" s="4">
        <v>3.84</v>
      </c>
      <c r="D94">
        <f>J33</f>
        <v>0.57269737643847596</v>
      </c>
    </row>
    <row r="95" spans="3:4" x14ac:dyDescent="0.4">
      <c r="C95" s="4">
        <v>3.84</v>
      </c>
      <c r="D95">
        <f>J42</f>
        <v>0.52947171014634953</v>
      </c>
    </row>
    <row r="96" spans="3:4" x14ac:dyDescent="0.4">
      <c r="C96" s="4">
        <v>4.1399999999999997</v>
      </c>
      <c r="D96">
        <f>K11</f>
        <v>0.82934230977517631</v>
      </c>
    </row>
    <row r="97" spans="3:4" x14ac:dyDescent="0.4">
      <c r="C97" s="4">
        <v>4.1399999999999997</v>
      </c>
      <c r="D97">
        <f>K33</f>
        <v>0.66193288853431642</v>
      </c>
    </row>
    <row r="98" spans="3:4" x14ac:dyDescent="0.4">
      <c r="C98" s="4">
        <v>4.1399999999999997</v>
      </c>
      <c r="D98">
        <f>K42</f>
        <v>3.087530826762185</v>
      </c>
    </row>
    <row r="99" spans="3:4" x14ac:dyDescent="0.4">
      <c r="C99" s="4">
        <v>4.84</v>
      </c>
      <c r="D99">
        <f>J12</f>
        <v>2.0330942559684804</v>
      </c>
    </row>
    <row r="100" spans="3:4" x14ac:dyDescent="0.4">
      <c r="C100" s="4">
        <v>4.84</v>
      </c>
      <c r="D100">
        <f>J18</f>
        <v>0.6755815482183849</v>
      </c>
    </row>
    <row r="101" spans="3:4" x14ac:dyDescent="0.4">
      <c r="C101" s="4">
        <v>4.84</v>
      </c>
      <c r="D101">
        <f>J24</f>
        <v>14.902324229758815</v>
      </c>
    </row>
    <row r="102" spans="3:4" x14ac:dyDescent="0.4">
      <c r="C102" s="4">
        <v>4.84</v>
      </c>
      <c r="D102">
        <f>J34</f>
        <v>0.91416694001324583</v>
      </c>
    </row>
    <row r="103" spans="3:4" x14ac:dyDescent="0.4">
      <c r="C103" s="4">
        <v>5.14</v>
      </c>
      <c r="D103">
        <f>K12</f>
        <v>12.359730948498067</v>
      </c>
    </row>
    <row r="104" spans="3:4" x14ac:dyDescent="0.4">
      <c r="C104" s="4">
        <v>5.14</v>
      </c>
      <c r="D104">
        <f>K18</f>
        <v>35.472268924575715</v>
      </c>
    </row>
    <row r="105" spans="3:4" x14ac:dyDescent="0.4">
      <c r="C105" s="4">
        <v>5.14</v>
      </c>
      <c r="D105">
        <f>K24</f>
        <v>37.749504614159292</v>
      </c>
    </row>
    <row r="106" spans="3:4" x14ac:dyDescent="0.4">
      <c r="C106" s="4">
        <v>5.14</v>
      </c>
      <c r="D106">
        <f>K34</f>
        <v>34.850153174855045</v>
      </c>
    </row>
    <row r="107" spans="3:4" x14ac:dyDescent="0.4">
      <c r="C107" s="4">
        <v>5.84</v>
      </c>
      <c r="D107">
        <f>J13</f>
        <v>5.7281901466822482</v>
      </c>
    </row>
    <row r="108" spans="3:4" x14ac:dyDescent="0.4">
      <c r="C108" s="4">
        <v>5.84</v>
      </c>
      <c r="D108">
        <f>J35</f>
        <v>1.1436365060971536</v>
      </c>
    </row>
    <row r="109" spans="3:4" x14ac:dyDescent="0.4">
      <c r="C109" s="4">
        <v>5.84</v>
      </c>
      <c r="D109">
        <f>J46</f>
        <v>1.2899958805963592</v>
      </c>
    </row>
    <row r="110" spans="3:4" x14ac:dyDescent="0.4">
      <c r="C110" s="4">
        <v>6.14</v>
      </c>
      <c r="D110">
        <f>K13</f>
        <v>33.18454755979414</v>
      </c>
    </row>
    <row r="111" spans="3:4" x14ac:dyDescent="0.4">
      <c r="C111" s="4">
        <v>6.14</v>
      </c>
      <c r="D111">
        <f>K35</f>
        <v>53.453674374686344</v>
      </c>
    </row>
    <row r="112" spans="3:4" x14ac:dyDescent="0.4">
      <c r="C112" s="4">
        <v>6.14</v>
      </c>
      <c r="D112">
        <f>K46</f>
        <v>20.615884486543525</v>
      </c>
    </row>
    <row r="113" spans="3:4" x14ac:dyDescent="0.4">
      <c r="C113" s="4">
        <v>6.84</v>
      </c>
      <c r="D113">
        <f>J14</f>
        <v>3.4728004698300667</v>
      </c>
    </row>
    <row r="114" spans="3:4" x14ac:dyDescent="0.4">
      <c r="C114" s="4">
        <v>6.84</v>
      </c>
      <c r="D114">
        <f>J19</f>
        <v>0.7459671365808026</v>
      </c>
    </row>
    <row r="115" spans="3:4" x14ac:dyDescent="0.4">
      <c r="C115" s="4">
        <v>6.84</v>
      </c>
      <c r="D115">
        <f>J25</f>
        <v>1.8126406747208317</v>
      </c>
    </row>
    <row r="116" spans="3:4" x14ac:dyDescent="0.4">
      <c r="C116" s="4">
        <v>6.84</v>
      </c>
      <c r="D116">
        <f>J36</f>
        <v>1.0229846186325806</v>
      </c>
    </row>
    <row r="117" spans="3:4" x14ac:dyDescent="0.4">
      <c r="C117" s="4">
        <v>6.84</v>
      </c>
      <c r="D117">
        <f>J41</f>
        <v>0.32086515141893662</v>
      </c>
    </row>
    <row r="118" spans="3:4" x14ac:dyDescent="0.4">
      <c r="C118" s="4">
        <v>6.84</v>
      </c>
      <c r="D118">
        <f>J47</f>
        <v>0.72661004921156847</v>
      </c>
    </row>
    <row r="119" spans="3:4" x14ac:dyDescent="0.4">
      <c r="C119" s="4">
        <v>7.14</v>
      </c>
      <c r="D119">
        <f>K14</f>
        <v>10.690267779379102</v>
      </c>
    </row>
    <row r="120" spans="3:4" x14ac:dyDescent="0.4">
      <c r="C120" s="4">
        <v>7.14</v>
      </c>
      <c r="D120">
        <f>K19</f>
        <v>8.0984764829394944</v>
      </c>
    </row>
    <row r="121" spans="3:4" x14ac:dyDescent="0.4">
      <c r="C121" s="4">
        <v>7.14</v>
      </c>
      <c r="D121">
        <f>K25</f>
        <v>11.36485408532921</v>
      </c>
    </row>
    <row r="122" spans="3:4" x14ac:dyDescent="0.4">
      <c r="C122" s="4">
        <v>7.14</v>
      </c>
      <c r="D122">
        <f>K36</f>
        <v>18.414354481701746</v>
      </c>
    </row>
    <row r="123" spans="3:4" x14ac:dyDescent="0.4">
      <c r="C123" s="4">
        <v>7.14</v>
      </c>
      <c r="D123">
        <f>K41</f>
        <v>15.078574688010491</v>
      </c>
    </row>
    <row r="124" spans="3:4" x14ac:dyDescent="0.4">
      <c r="C124" s="4">
        <v>7.14</v>
      </c>
      <c r="D124">
        <f>K47</f>
        <v>1.7432508669396793</v>
      </c>
    </row>
  </sheetData>
  <mergeCells count="2">
    <mergeCell ref="D2:E2"/>
    <mergeCell ref="F2:G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5488-D6AE-CC4A-899A-DADE5013AB72}">
  <dimension ref="A1:J39"/>
  <sheetViews>
    <sheetView topLeftCell="A14" zoomScale="115" zoomScaleNormal="115" workbookViewId="0"/>
  </sheetViews>
  <sheetFormatPr defaultColWidth="10.6640625" defaultRowHeight="16" x14ac:dyDescent="0.4"/>
  <sheetData>
    <row r="1" spans="1:10" x14ac:dyDescent="0.4">
      <c r="A1" t="s">
        <v>6</v>
      </c>
    </row>
    <row r="2" spans="1:10" x14ac:dyDescent="0.4">
      <c r="C2" s="12" t="s">
        <v>4</v>
      </c>
      <c r="D2" s="12"/>
      <c r="E2" s="12" t="s">
        <v>5</v>
      </c>
      <c r="F2" s="12"/>
      <c r="G2" t="s">
        <v>4</v>
      </c>
      <c r="H2" t="s">
        <v>5</v>
      </c>
      <c r="I2" t="s">
        <v>4</v>
      </c>
      <c r="J2" t="s">
        <v>5</v>
      </c>
    </row>
    <row r="3" spans="1:10" x14ac:dyDescent="0.4">
      <c r="C3" t="s">
        <v>0</v>
      </c>
      <c r="D3" t="s">
        <v>1</v>
      </c>
      <c r="E3" t="s">
        <v>0</v>
      </c>
      <c r="F3" t="s">
        <v>1</v>
      </c>
      <c r="G3" t="s">
        <v>7</v>
      </c>
      <c r="H3" t="s">
        <v>7</v>
      </c>
      <c r="I3" t="s">
        <v>8</v>
      </c>
      <c r="J3" t="s">
        <v>8</v>
      </c>
    </row>
    <row r="4" spans="1:10" x14ac:dyDescent="0.4">
      <c r="A4" t="s">
        <v>2</v>
      </c>
      <c r="B4" t="s">
        <v>3</v>
      </c>
      <c r="C4">
        <v>1840</v>
      </c>
      <c r="D4">
        <v>2677384</v>
      </c>
      <c r="E4">
        <v>135000</v>
      </c>
      <c r="F4">
        <v>5134648</v>
      </c>
      <c r="G4">
        <f>C4/D4</f>
        <v>6.8723799051611568E-4</v>
      </c>
      <c r="H4">
        <f>E4/F4</f>
        <v>2.6291967823305513E-2</v>
      </c>
      <c r="I4" s="1">
        <f>G4/$H$4*100</f>
        <v>2.6138704989093275</v>
      </c>
      <c r="J4" s="1">
        <f>H4/$H$4*100</f>
        <v>100</v>
      </c>
    </row>
    <row r="5" spans="1:10" x14ac:dyDescent="0.4">
      <c r="B5" t="s">
        <v>6</v>
      </c>
      <c r="C5">
        <v>1734</v>
      </c>
      <c r="D5">
        <v>3062689</v>
      </c>
      <c r="E5">
        <v>44426</v>
      </c>
      <c r="F5">
        <v>4220161</v>
      </c>
      <c r="G5">
        <f>C5/D5</f>
        <v>5.6616914090852838E-4</v>
      </c>
      <c r="H5">
        <f>E5/F5</f>
        <v>1.0527086525845815E-2</v>
      </c>
      <c r="I5" s="1">
        <f>G5/$H$4*100</f>
        <v>2.1533920348353282</v>
      </c>
      <c r="J5" s="1">
        <f>H5/$H$4*100</f>
        <v>40.039173167230487</v>
      </c>
    </row>
    <row r="6" spans="1:10" x14ac:dyDescent="0.4">
      <c r="I6" s="1"/>
      <c r="J6" s="1"/>
    </row>
    <row r="7" spans="1:10" x14ac:dyDescent="0.4">
      <c r="A7" t="s">
        <v>9</v>
      </c>
      <c r="B7" t="s">
        <v>3</v>
      </c>
      <c r="C7">
        <v>2770</v>
      </c>
      <c r="D7">
        <v>5388810</v>
      </c>
      <c r="E7">
        <v>235682</v>
      </c>
      <c r="F7">
        <v>6743433</v>
      </c>
      <c r="G7">
        <f t="shared" ref="G7:G8" si="0">C7/D7</f>
        <v>5.1402814350478122E-4</v>
      </c>
      <c r="H7">
        <f t="shared" ref="H7:H8" si="1">E7/F7</f>
        <v>3.4949854176648601E-2</v>
      </c>
      <c r="I7" s="1">
        <f>G7/$H$7*100</f>
        <v>1.4707590506864663</v>
      </c>
      <c r="J7" s="1">
        <f>H7/$H$7*100</f>
        <v>100</v>
      </c>
    </row>
    <row r="8" spans="1:10" x14ac:dyDescent="0.4">
      <c r="B8" t="s">
        <v>6</v>
      </c>
      <c r="C8">
        <v>505</v>
      </c>
      <c r="D8">
        <v>569560</v>
      </c>
      <c r="E8">
        <v>61603</v>
      </c>
      <c r="F8">
        <v>4486913</v>
      </c>
      <c r="G8">
        <f t="shared" si="0"/>
        <v>8.8664934335276353E-4</v>
      </c>
      <c r="H8">
        <f t="shared" si="1"/>
        <v>1.3729483945866568E-2</v>
      </c>
      <c r="I8" s="1">
        <f>G8/$H$7*100</f>
        <v>2.5369185773174685</v>
      </c>
      <c r="J8" s="1">
        <f>H8/$H$7*100</f>
        <v>39.283379771695259</v>
      </c>
    </row>
    <row r="10" spans="1:10" x14ac:dyDescent="0.4">
      <c r="A10" t="s">
        <v>10</v>
      </c>
      <c r="B10" t="s">
        <v>3</v>
      </c>
      <c r="C10">
        <v>265</v>
      </c>
      <c r="D10">
        <v>2534015</v>
      </c>
      <c r="E10">
        <v>7387</v>
      </c>
      <c r="F10">
        <v>2325972</v>
      </c>
      <c r="G10">
        <f t="shared" ref="G10" si="2">C10/D10</f>
        <v>1.0457712365554269E-4</v>
      </c>
      <c r="H10">
        <f t="shared" ref="H10" si="3">E10/F10</f>
        <v>3.1758765797696618E-3</v>
      </c>
      <c r="I10" s="1">
        <f>G10/$H$10*100</f>
        <v>3.2928585550741838</v>
      </c>
      <c r="J10" s="1">
        <f>H10/$H$10*100</f>
        <v>100</v>
      </c>
    </row>
    <row r="11" spans="1:10" x14ac:dyDescent="0.4">
      <c r="B11" t="s">
        <v>6</v>
      </c>
      <c r="C11" s="2">
        <v>227</v>
      </c>
      <c r="D11" s="2">
        <v>1715864</v>
      </c>
      <c r="E11" s="2">
        <v>7184</v>
      </c>
      <c r="F11" s="2">
        <v>1623557</v>
      </c>
      <c r="G11">
        <f t="shared" ref="G11" si="4">C11/D11</f>
        <v>1.3229486719227164E-4</v>
      </c>
      <c r="H11">
        <f t="shared" ref="H11" si="5">E11/F11</f>
        <v>4.4248523458061528E-3</v>
      </c>
      <c r="I11" s="1">
        <f>G11/$H$10*100</f>
        <v>4.1656173931628873</v>
      </c>
      <c r="J11" s="1">
        <f>H11/$H$10*100</f>
        <v>139.32696169594462</v>
      </c>
    </row>
    <row r="13" spans="1:10" x14ac:dyDescent="0.4">
      <c r="A13" t="s">
        <v>12</v>
      </c>
      <c r="B13" t="s">
        <v>3</v>
      </c>
      <c r="C13">
        <v>51</v>
      </c>
      <c r="D13">
        <v>344344</v>
      </c>
      <c r="E13">
        <v>3096</v>
      </c>
      <c r="F13">
        <v>324882</v>
      </c>
      <c r="G13">
        <f t="shared" ref="G13" si="6">C13/D13</f>
        <v>1.4810770624724113E-4</v>
      </c>
      <c r="H13">
        <f t="shared" ref="H13" si="7">E13/F13</f>
        <v>9.5296138290209987E-3</v>
      </c>
      <c r="I13" s="1">
        <f>G13/$H$13*100</f>
        <v>1.5541837151491018</v>
      </c>
      <c r="J13" s="1">
        <f>H13/$H$13*100</f>
        <v>100</v>
      </c>
    </row>
    <row r="14" spans="1:10" x14ac:dyDescent="0.4">
      <c r="B14" t="s">
        <v>6</v>
      </c>
      <c r="C14">
        <v>9</v>
      </c>
      <c r="D14">
        <v>106552</v>
      </c>
      <c r="E14">
        <v>803</v>
      </c>
      <c r="F14">
        <v>153097</v>
      </c>
      <c r="G14">
        <f t="shared" ref="G14" si="8">C14/D14</f>
        <v>8.4465800735790972E-5</v>
      </c>
      <c r="H14">
        <f t="shared" ref="H14" si="9">E14/F14</f>
        <v>5.2450407258143534E-3</v>
      </c>
      <c r="I14" s="1">
        <f>G14/$H$13*100</f>
        <v>0.88635071946528554</v>
      </c>
      <c r="J14" s="1">
        <f>H14/$H$13*100</f>
        <v>55.03938375594376</v>
      </c>
    </row>
    <row r="16" spans="1:10" x14ac:dyDescent="0.4">
      <c r="C16" s="2"/>
      <c r="D16" s="2"/>
      <c r="E16" s="2"/>
      <c r="F16" s="2"/>
      <c r="G16" s="2"/>
      <c r="H16" s="2"/>
      <c r="I16" s="2"/>
    </row>
    <row r="17" spans="1:5" x14ac:dyDescent="0.4">
      <c r="A17" s="1" t="s">
        <v>11</v>
      </c>
    </row>
    <row r="18" spans="1:5" x14ac:dyDescent="0.4">
      <c r="B18" t="s">
        <v>15</v>
      </c>
      <c r="C18" t="s">
        <v>15</v>
      </c>
      <c r="D18" t="s">
        <v>14</v>
      </c>
      <c r="E18" t="s">
        <v>14</v>
      </c>
    </row>
    <row r="19" spans="1:5" x14ac:dyDescent="0.4">
      <c r="A19" s="1"/>
      <c r="B19" t="s">
        <v>3</v>
      </c>
      <c r="C19" t="s">
        <v>6</v>
      </c>
      <c r="D19" t="s">
        <v>3</v>
      </c>
      <c r="E19" t="s">
        <v>6</v>
      </c>
    </row>
    <row r="20" spans="1:5" x14ac:dyDescent="0.4">
      <c r="A20" s="3" t="s">
        <v>13</v>
      </c>
      <c r="B20" s="3">
        <v>2.23291795495477</v>
      </c>
      <c r="C20" s="3">
        <v>2.6025279301161959</v>
      </c>
      <c r="D20">
        <v>0.43876391527477393</v>
      </c>
      <c r="E20">
        <v>0.67595859709986095</v>
      </c>
    </row>
    <row r="21" spans="1:5" x14ac:dyDescent="0.4">
      <c r="A21" s="3" t="s">
        <v>5</v>
      </c>
      <c r="B21" s="3">
        <v>100</v>
      </c>
      <c r="C21" s="3">
        <v>79.662378658717586</v>
      </c>
      <c r="D21">
        <v>0</v>
      </c>
      <c r="E21">
        <v>23.911733622961524</v>
      </c>
    </row>
    <row r="22" spans="1:5" x14ac:dyDescent="0.4">
      <c r="A22" s="3"/>
      <c r="B22" s="3"/>
      <c r="C22" s="3"/>
      <c r="D22" s="3"/>
      <c r="E22" s="3"/>
    </row>
    <row r="24" spans="1:5" x14ac:dyDescent="0.4">
      <c r="A24" s="3"/>
      <c r="B24" s="3">
        <v>0.86</v>
      </c>
      <c r="C24" s="3">
        <f>I4</f>
        <v>2.6138704989093275</v>
      </c>
    </row>
    <row r="25" spans="1:5" x14ac:dyDescent="0.4">
      <c r="A25" s="3"/>
      <c r="B25" s="3">
        <v>0.86</v>
      </c>
      <c r="C25" s="3">
        <f>I7</f>
        <v>1.4707590506864663</v>
      </c>
    </row>
    <row r="26" spans="1:5" x14ac:dyDescent="0.4">
      <c r="B26" s="3">
        <v>0.86</v>
      </c>
      <c r="C26">
        <f>I10</f>
        <v>3.2928585550741838</v>
      </c>
    </row>
    <row r="27" spans="1:5" x14ac:dyDescent="0.4">
      <c r="B27" s="3">
        <v>0.86</v>
      </c>
      <c r="C27">
        <f>I13</f>
        <v>1.5541837151491018</v>
      </c>
    </row>
    <row r="28" spans="1:5" x14ac:dyDescent="0.4">
      <c r="B28" s="3">
        <v>1.1200000000000001</v>
      </c>
      <c r="C28">
        <f>J4</f>
        <v>100</v>
      </c>
    </row>
    <row r="29" spans="1:5" x14ac:dyDescent="0.4">
      <c r="B29" s="3">
        <v>1.1399999999999999</v>
      </c>
      <c r="C29">
        <f>J7</f>
        <v>100</v>
      </c>
    </row>
    <row r="30" spans="1:5" x14ac:dyDescent="0.4">
      <c r="B30" s="3">
        <v>1.1599999999999999</v>
      </c>
      <c r="C30">
        <f>J10</f>
        <v>100</v>
      </c>
    </row>
    <row r="31" spans="1:5" x14ac:dyDescent="0.4">
      <c r="B31" s="3">
        <v>1.18</v>
      </c>
      <c r="C31">
        <f>J13</f>
        <v>100</v>
      </c>
    </row>
    <row r="32" spans="1:5" x14ac:dyDescent="0.4">
      <c r="B32" s="3">
        <v>1.86</v>
      </c>
      <c r="C32">
        <f>I5</f>
        <v>2.1533920348353282</v>
      </c>
    </row>
    <row r="33" spans="2:3" x14ac:dyDescent="0.4">
      <c r="B33" s="3">
        <v>1.86</v>
      </c>
      <c r="C33">
        <f>I8</f>
        <v>2.5369185773174685</v>
      </c>
    </row>
    <row r="34" spans="2:3" x14ac:dyDescent="0.4">
      <c r="B34" s="3">
        <v>1.86</v>
      </c>
      <c r="C34">
        <f>I11</f>
        <v>4.1656173931628873</v>
      </c>
    </row>
    <row r="35" spans="2:3" x14ac:dyDescent="0.4">
      <c r="B35" s="3">
        <v>1.86</v>
      </c>
      <c r="C35">
        <f>I14</f>
        <v>0.88635071946528554</v>
      </c>
    </row>
    <row r="36" spans="2:3" x14ac:dyDescent="0.4">
      <c r="B36" s="3">
        <v>2.12</v>
      </c>
      <c r="C36">
        <f>J5</f>
        <v>40.039173167230487</v>
      </c>
    </row>
    <row r="37" spans="2:3" x14ac:dyDescent="0.4">
      <c r="B37" s="3">
        <v>2.16</v>
      </c>
      <c r="C37">
        <f>J8</f>
        <v>39.283379771695259</v>
      </c>
    </row>
    <row r="38" spans="2:3" x14ac:dyDescent="0.4">
      <c r="B38" s="3">
        <v>2.14</v>
      </c>
      <c r="C38">
        <f>J11</f>
        <v>139.32696169594462</v>
      </c>
    </row>
    <row r="39" spans="2:3" x14ac:dyDescent="0.4">
      <c r="B39" s="3">
        <v>2.14</v>
      </c>
      <c r="C39">
        <f>J14</f>
        <v>55.03938375594376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6C1E4-4049-5142-9EEB-DE1EFB44CF59}">
  <dimension ref="A1:M49"/>
  <sheetViews>
    <sheetView workbookViewId="0">
      <selection activeCell="N45" sqref="N45"/>
    </sheetView>
  </sheetViews>
  <sheetFormatPr defaultColWidth="10.6640625" defaultRowHeight="16" x14ac:dyDescent="0.4"/>
  <sheetData>
    <row r="1" spans="1:6" x14ac:dyDescent="0.4">
      <c r="A1" t="s">
        <v>65</v>
      </c>
    </row>
    <row r="2" spans="1:6" x14ac:dyDescent="0.4">
      <c r="C2" s="12" t="s">
        <v>56</v>
      </c>
      <c r="D2" s="12"/>
    </row>
    <row r="3" spans="1:6" x14ac:dyDescent="0.4">
      <c r="C3" t="s">
        <v>0</v>
      </c>
      <c r="D3" t="s">
        <v>1</v>
      </c>
      <c r="E3" t="s">
        <v>7</v>
      </c>
      <c r="F3" t="s">
        <v>8</v>
      </c>
    </row>
    <row r="4" spans="1:6" x14ac:dyDescent="0.4">
      <c r="A4" t="s">
        <v>2</v>
      </c>
      <c r="B4" t="s">
        <v>27</v>
      </c>
      <c r="C4">
        <v>118271</v>
      </c>
      <c r="D4">
        <v>5623246</v>
      </c>
      <c r="E4">
        <f>C4/D4</f>
        <v>2.1032513960797732E-2</v>
      </c>
      <c r="F4" s="1">
        <f>E4/$E$4*100</f>
        <v>100</v>
      </c>
    </row>
    <row r="5" spans="1:6" x14ac:dyDescent="0.4">
      <c r="B5" t="s">
        <v>46</v>
      </c>
      <c r="C5">
        <v>201233</v>
      </c>
      <c r="D5">
        <v>7716774</v>
      </c>
      <c r="E5">
        <f t="shared" ref="E5:E9" si="0">C5/D5</f>
        <v>2.6077347865830981E-2</v>
      </c>
      <c r="F5" s="1">
        <f t="shared" ref="F5:F9" si="1">E5/$E$4*100</f>
        <v>123.98588164228137</v>
      </c>
    </row>
    <row r="6" spans="1:6" x14ac:dyDescent="0.4">
      <c r="B6" t="s">
        <v>47</v>
      </c>
      <c r="C6">
        <v>193658</v>
      </c>
      <c r="D6">
        <v>6673492</v>
      </c>
      <c r="E6">
        <f t="shared" si="0"/>
        <v>2.9018990357671817E-2</v>
      </c>
      <c r="F6" s="1">
        <f t="shared" si="1"/>
        <v>137.97204847580269</v>
      </c>
    </row>
    <row r="7" spans="1:6" x14ac:dyDescent="0.4">
      <c r="B7" t="s">
        <v>30</v>
      </c>
      <c r="C7">
        <v>77449</v>
      </c>
      <c r="D7">
        <v>5792798</v>
      </c>
      <c r="E7">
        <f t="shared" si="0"/>
        <v>1.3369877561758583E-2</v>
      </c>
      <c r="F7" s="1">
        <f t="shared" si="1"/>
        <v>63.567662841819804</v>
      </c>
    </row>
    <row r="8" spans="1:6" x14ac:dyDescent="0.4">
      <c r="B8" t="s">
        <v>31</v>
      </c>
      <c r="C8">
        <v>10174</v>
      </c>
      <c r="D8">
        <v>6031709</v>
      </c>
      <c r="E8">
        <f t="shared" si="0"/>
        <v>1.6867524610355042E-3</v>
      </c>
      <c r="F8" s="1">
        <f t="shared" si="1"/>
        <v>8.0197377459462196</v>
      </c>
    </row>
    <row r="9" spans="1:6" x14ac:dyDescent="0.4">
      <c r="B9" t="s">
        <v>48</v>
      </c>
      <c r="C9">
        <v>6611</v>
      </c>
      <c r="D9">
        <v>6119802</v>
      </c>
      <c r="E9">
        <f t="shared" si="0"/>
        <v>1.0802637078781306E-3</v>
      </c>
      <c r="F9" s="1">
        <f t="shared" si="1"/>
        <v>5.1361606600695575</v>
      </c>
    </row>
    <row r="11" spans="1:6" x14ac:dyDescent="0.4">
      <c r="A11" t="s">
        <v>9</v>
      </c>
      <c r="B11" t="s">
        <v>27</v>
      </c>
      <c r="C11">
        <v>230992</v>
      </c>
      <c r="D11">
        <v>4878769</v>
      </c>
      <c r="E11">
        <f>C11/D11</f>
        <v>4.7346369545268489E-2</v>
      </c>
      <c r="F11" s="1">
        <f>E11/$E$11*100</f>
        <v>100</v>
      </c>
    </row>
    <row r="12" spans="1:6" x14ac:dyDescent="0.4">
      <c r="B12" t="s">
        <v>46</v>
      </c>
      <c r="C12">
        <v>237850</v>
      </c>
      <c r="D12">
        <v>5153229</v>
      </c>
      <c r="E12">
        <f t="shared" ref="E12:E16" si="2">C12/D12</f>
        <v>4.6155526952130405E-2</v>
      </c>
      <c r="F12" s="1">
        <f t="shared" ref="F12:F16" si="3">E12/$E$11*100</f>
        <v>97.484828077473807</v>
      </c>
    </row>
    <row r="13" spans="1:6" x14ac:dyDescent="0.4">
      <c r="B13" t="s">
        <v>47</v>
      </c>
      <c r="C13">
        <v>203733</v>
      </c>
      <c r="D13">
        <v>4713592</v>
      </c>
      <c r="E13">
        <f t="shared" si="2"/>
        <v>4.3222451158267408E-2</v>
      </c>
      <c r="F13" s="1">
        <f t="shared" si="3"/>
        <v>91.289895240947359</v>
      </c>
    </row>
    <row r="14" spans="1:6" x14ac:dyDescent="0.4">
      <c r="B14" t="s">
        <v>30</v>
      </c>
      <c r="C14">
        <v>175238</v>
      </c>
      <c r="D14">
        <v>4818575</v>
      </c>
      <c r="E14">
        <f t="shared" si="2"/>
        <v>3.6367183244008859E-2</v>
      </c>
      <c r="F14" s="1">
        <f t="shared" si="3"/>
        <v>76.810922554975875</v>
      </c>
    </row>
    <row r="15" spans="1:6" x14ac:dyDescent="0.4">
      <c r="B15" t="s">
        <v>31</v>
      </c>
      <c r="C15">
        <v>16560</v>
      </c>
      <c r="D15">
        <v>4980728</v>
      </c>
      <c r="E15">
        <f t="shared" si="2"/>
        <v>3.324815167581928E-3</v>
      </c>
      <c r="F15" s="1">
        <f t="shared" si="3"/>
        <v>7.0223233576610946</v>
      </c>
    </row>
    <row r="16" spans="1:6" x14ac:dyDescent="0.4">
      <c r="B16" t="s">
        <v>48</v>
      </c>
      <c r="C16">
        <v>12186</v>
      </c>
      <c r="D16">
        <v>4327252</v>
      </c>
      <c r="E16">
        <f t="shared" si="2"/>
        <v>2.8161059258855273E-3</v>
      </c>
      <c r="F16" s="1">
        <f t="shared" si="3"/>
        <v>5.947881438286438</v>
      </c>
    </row>
    <row r="18" spans="1:13" x14ac:dyDescent="0.4">
      <c r="A18" s="4" t="s">
        <v>10</v>
      </c>
      <c r="B18" s="4" t="s">
        <v>27</v>
      </c>
      <c r="C18">
        <v>641311</v>
      </c>
      <c r="D18">
        <v>6950331</v>
      </c>
      <c r="E18" s="4">
        <f>C18/D18</f>
        <v>9.2270569559924562E-2</v>
      </c>
      <c r="F18" s="1">
        <f>E18/$E$18*100</f>
        <v>100</v>
      </c>
    </row>
    <row r="19" spans="1:13" x14ac:dyDescent="0.4">
      <c r="A19" s="4"/>
      <c r="B19" s="4" t="s">
        <v>46</v>
      </c>
      <c r="C19">
        <v>590434</v>
      </c>
      <c r="D19">
        <v>7505245</v>
      </c>
      <c r="E19" s="4">
        <f t="shared" ref="E19:E23" si="4">C19/D19</f>
        <v>7.8669517117695695E-2</v>
      </c>
      <c r="F19" s="1">
        <f t="shared" ref="F19:F23" si="5">E19/$E$18*100</f>
        <v>85.259598475334272</v>
      </c>
    </row>
    <row r="20" spans="1:13" x14ac:dyDescent="0.4">
      <c r="A20" s="4"/>
      <c r="B20" s="4" t="s">
        <v>47</v>
      </c>
      <c r="C20">
        <v>1118031</v>
      </c>
      <c r="D20">
        <v>8148478</v>
      </c>
      <c r="E20" s="4">
        <f t="shared" si="4"/>
        <v>0.13720734105191179</v>
      </c>
      <c r="F20" s="1">
        <f t="shared" si="5"/>
        <v>148.7010882303087</v>
      </c>
    </row>
    <row r="21" spans="1:13" x14ac:dyDescent="0.4">
      <c r="A21" s="4"/>
      <c r="B21" s="4" t="s">
        <v>30</v>
      </c>
      <c r="C21">
        <v>635373</v>
      </c>
      <c r="D21">
        <v>8485058</v>
      </c>
      <c r="E21" s="4">
        <f t="shared" si="4"/>
        <v>7.4881397392922946E-2</v>
      </c>
      <c r="F21" s="1">
        <f t="shared" si="5"/>
        <v>81.154151047362589</v>
      </c>
    </row>
    <row r="22" spans="1:13" x14ac:dyDescent="0.4">
      <c r="A22" s="4"/>
      <c r="B22" s="4" t="s">
        <v>31</v>
      </c>
      <c r="C22">
        <v>111208</v>
      </c>
      <c r="D22">
        <v>7781855</v>
      </c>
      <c r="E22" s="4">
        <f t="shared" si="4"/>
        <v>1.429068004993668E-2</v>
      </c>
      <c r="F22" s="1">
        <f t="shared" si="5"/>
        <v>15.487798675238137</v>
      </c>
    </row>
    <row r="23" spans="1:13" x14ac:dyDescent="0.4">
      <c r="A23" s="4"/>
      <c r="B23" s="4" t="s">
        <v>48</v>
      </c>
      <c r="C23">
        <v>19155</v>
      </c>
      <c r="D23">
        <v>6451701</v>
      </c>
      <c r="E23" s="4">
        <f t="shared" si="4"/>
        <v>2.968984458517219E-3</v>
      </c>
      <c r="F23" s="1">
        <f t="shared" si="5"/>
        <v>3.2176938678036775</v>
      </c>
    </row>
    <row r="26" spans="1:13" x14ac:dyDescent="0.4">
      <c r="A26" s="1" t="s">
        <v>49</v>
      </c>
    </row>
    <row r="27" spans="1:13" x14ac:dyDescent="0.4">
      <c r="B27" t="s">
        <v>15</v>
      </c>
      <c r="C27" t="s">
        <v>15</v>
      </c>
      <c r="D27" t="s">
        <v>15</v>
      </c>
      <c r="E27" t="s">
        <v>15</v>
      </c>
      <c r="F27" t="s">
        <v>15</v>
      </c>
      <c r="G27" t="s">
        <v>15</v>
      </c>
      <c r="H27" t="s">
        <v>14</v>
      </c>
      <c r="I27" t="s">
        <v>14</v>
      </c>
      <c r="J27" t="s">
        <v>14</v>
      </c>
      <c r="K27" t="s">
        <v>14</v>
      </c>
      <c r="L27" t="s">
        <v>14</v>
      </c>
      <c r="M27" t="s">
        <v>14</v>
      </c>
    </row>
    <row r="28" spans="1:13" x14ac:dyDescent="0.4">
      <c r="A28" s="1"/>
      <c r="B28" t="s">
        <v>27</v>
      </c>
      <c r="C28" t="s">
        <v>46</v>
      </c>
      <c r="D28" t="s">
        <v>47</v>
      </c>
      <c r="E28" t="s">
        <v>30</v>
      </c>
      <c r="F28" t="s">
        <v>31</v>
      </c>
      <c r="G28" t="s">
        <v>48</v>
      </c>
      <c r="H28" t="s">
        <v>27</v>
      </c>
      <c r="I28" t="s">
        <v>46</v>
      </c>
      <c r="J28" t="s">
        <v>47</v>
      </c>
      <c r="K28" t="s">
        <v>30</v>
      </c>
      <c r="L28" t="s">
        <v>31</v>
      </c>
      <c r="M28" t="s">
        <v>48</v>
      </c>
    </row>
    <row r="29" spans="1:13" x14ac:dyDescent="0.4">
      <c r="A29" s="3" t="s">
        <v>13</v>
      </c>
      <c r="B29">
        <f>AVERAGE(F4,F11,F18)</f>
        <v>100</v>
      </c>
      <c r="C29">
        <f>AVERAGE(F5,F12,F19)</f>
        <v>102.24343606502981</v>
      </c>
      <c r="D29">
        <f>AVERAGE(F6,F13,F20)</f>
        <v>125.98767731568626</v>
      </c>
      <c r="E29">
        <f>AVERAGE(F7,F14,F21)</f>
        <v>73.844245481386096</v>
      </c>
      <c r="F29">
        <f>AVERAGE(F8,F15,F22)</f>
        <v>10.176619926281816</v>
      </c>
      <c r="G29">
        <f>AVERAGE(F9,F16,F23)</f>
        <v>4.767245322053224</v>
      </c>
      <c r="H29">
        <f>STDEV(F4,F11,F18)/SQRT(COUNT(F4,F11,F18))</f>
        <v>0</v>
      </c>
      <c r="I29">
        <f>STDEV(F5,F12,F19)/SQRT(COUNT(F5,F12,F19))</f>
        <v>11.429705660632282</v>
      </c>
      <c r="J29">
        <f>STDEV(F6,F13,F20)/SQRT(COUNT(F6,F13,F20))</f>
        <v>17.623186754888156</v>
      </c>
      <c r="K29">
        <f>STDEV(F7,F14,F21)/SQRT(COUNT(F7,F14,F21))</f>
        <v>5.2890459598162156</v>
      </c>
      <c r="L29">
        <f>STDEV(F8,F15,F22)/SQRT(COUNT(F8,F15,F22))</f>
        <v>2.671152912321662</v>
      </c>
      <c r="M29">
        <f>STDEV(F9,F16,F23)/SQRT(COUNT(F9,F16,F23))</f>
        <v>0.80943497524969565</v>
      </c>
    </row>
    <row r="32" spans="1:13" x14ac:dyDescent="0.4">
      <c r="B32">
        <v>0.9</v>
      </c>
      <c r="C32">
        <f>F4</f>
        <v>100</v>
      </c>
    </row>
    <row r="33" spans="2:3" x14ac:dyDescent="0.4">
      <c r="B33">
        <v>1</v>
      </c>
      <c r="C33">
        <f>F11</f>
        <v>100</v>
      </c>
    </row>
    <row r="34" spans="2:3" x14ac:dyDescent="0.4">
      <c r="B34">
        <v>1.1000000000000001</v>
      </c>
      <c r="C34">
        <f>F18</f>
        <v>100</v>
      </c>
    </row>
    <row r="35" spans="2:3" x14ac:dyDescent="0.4">
      <c r="B35">
        <v>2</v>
      </c>
      <c r="C35">
        <f>F5</f>
        <v>123.98588164228137</v>
      </c>
    </row>
    <row r="36" spans="2:3" x14ac:dyDescent="0.4">
      <c r="B36">
        <v>2</v>
      </c>
      <c r="C36">
        <f>F12</f>
        <v>97.484828077473807</v>
      </c>
    </row>
    <row r="37" spans="2:3" x14ac:dyDescent="0.4">
      <c r="B37">
        <v>2</v>
      </c>
      <c r="C37">
        <f>F19</f>
        <v>85.259598475334272</v>
      </c>
    </row>
    <row r="38" spans="2:3" x14ac:dyDescent="0.4">
      <c r="B38">
        <v>3</v>
      </c>
      <c r="C38">
        <f>F6</f>
        <v>137.97204847580269</v>
      </c>
    </row>
    <row r="39" spans="2:3" x14ac:dyDescent="0.4">
      <c r="B39">
        <v>3</v>
      </c>
      <c r="C39">
        <f>F13</f>
        <v>91.289895240947359</v>
      </c>
    </row>
    <row r="40" spans="2:3" x14ac:dyDescent="0.4">
      <c r="B40">
        <v>3</v>
      </c>
      <c r="C40">
        <f>F20</f>
        <v>148.7010882303087</v>
      </c>
    </row>
    <row r="41" spans="2:3" x14ac:dyDescent="0.4">
      <c r="B41">
        <v>4</v>
      </c>
      <c r="C41">
        <f>F7</f>
        <v>63.567662841819804</v>
      </c>
    </row>
    <row r="42" spans="2:3" x14ac:dyDescent="0.4">
      <c r="B42">
        <v>4</v>
      </c>
      <c r="C42">
        <f>F14</f>
        <v>76.810922554975875</v>
      </c>
    </row>
    <row r="43" spans="2:3" x14ac:dyDescent="0.4">
      <c r="B43">
        <v>4</v>
      </c>
      <c r="C43">
        <f>F21</f>
        <v>81.154151047362589</v>
      </c>
    </row>
    <row r="44" spans="2:3" x14ac:dyDescent="0.4">
      <c r="B44">
        <v>5.05</v>
      </c>
      <c r="C44">
        <f>F8</f>
        <v>8.0197377459462196</v>
      </c>
    </row>
    <row r="45" spans="2:3" x14ac:dyDescent="0.4">
      <c r="B45">
        <v>4.95</v>
      </c>
      <c r="C45">
        <f>F15</f>
        <v>7.0223233576610946</v>
      </c>
    </row>
    <row r="46" spans="2:3" x14ac:dyDescent="0.4">
      <c r="B46">
        <v>5</v>
      </c>
      <c r="C46">
        <f>F22</f>
        <v>15.487798675238137</v>
      </c>
    </row>
    <row r="47" spans="2:3" x14ac:dyDescent="0.4">
      <c r="B47">
        <v>5.95</v>
      </c>
      <c r="C47">
        <f>F9</f>
        <v>5.1361606600695575</v>
      </c>
    </row>
    <row r="48" spans="2:3" x14ac:dyDescent="0.4">
      <c r="B48">
        <v>6.05</v>
      </c>
      <c r="C48">
        <f>F16</f>
        <v>5.947881438286438</v>
      </c>
    </row>
    <row r="49" spans="2:3" x14ac:dyDescent="0.4">
      <c r="B49">
        <v>6</v>
      </c>
      <c r="C49">
        <f>F23</f>
        <v>3.2176938678036775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4A30-ADDE-994B-BF8E-C5B1F7C59E03}">
  <dimension ref="A1:J54"/>
  <sheetViews>
    <sheetView topLeftCell="A21" workbookViewId="0">
      <selection activeCell="H48" sqref="H48"/>
    </sheetView>
  </sheetViews>
  <sheetFormatPr defaultColWidth="10.6640625" defaultRowHeight="16" x14ac:dyDescent="0.4"/>
  <sheetData>
    <row r="1" spans="1:10" x14ac:dyDescent="0.4">
      <c r="A1" t="s">
        <v>66</v>
      </c>
    </row>
    <row r="2" spans="1:10" x14ac:dyDescent="0.4">
      <c r="C2" s="12" t="s">
        <v>4</v>
      </c>
      <c r="D2" s="12"/>
      <c r="E2" s="12" t="s">
        <v>5</v>
      </c>
      <c r="F2" s="12"/>
      <c r="G2" t="s">
        <v>4</v>
      </c>
      <c r="H2" t="s">
        <v>5</v>
      </c>
      <c r="I2" t="s">
        <v>4</v>
      </c>
      <c r="J2" t="s">
        <v>5</v>
      </c>
    </row>
    <row r="3" spans="1:10" x14ac:dyDescent="0.4">
      <c r="C3" t="s">
        <v>0</v>
      </c>
      <c r="D3" t="s">
        <v>1</v>
      </c>
      <c r="E3" t="s">
        <v>0</v>
      </c>
      <c r="F3" t="s">
        <v>1</v>
      </c>
      <c r="G3" t="s">
        <v>7</v>
      </c>
      <c r="H3" t="s">
        <v>7</v>
      </c>
      <c r="I3" t="s">
        <v>8</v>
      </c>
      <c r="J3" t="s">
        <v>8</v>
      </c>
    </row>
    <row r="4" spans="1:10" x14ac:dyDescent="0.4">
      <c r="A4" t="s">
        <v>2</v>
      </c>
      <c r="B4" t="s">
        <v>3</v>
      </c>
      <c r="C4">
        <v>242</v>
      </c>
      <c r="D4">
        <v>1102845</v>
      </c>
      <c r="E4">
        <v>4824</v>
      </c>
      <c r="F4">
        <v>3149225</v>
      </c>
      <c r="G4">
        <f t="shared" ref="G4" si="0">C4/D4</f>
        <v>2.1943246784452938E-4</v>
      </c>
      <c r="H4">
        <f t="shared" ref="H4" si="1">E4/F4</f>
        <v>1.5318054441965879E-3</v>
      </c>
      <c r="I4" s="1">
        <f>G4/$H$4*100</f>
        <v>14.325087345515922</v>
      </c>
      <c r="J4" s="1">
        <f>H4/$H$4*100</f>
        <v>100</v>
      </c>
    </row>
    <row r="5" spans="1:10" x14ac:dyDescent="0.4">
      <c r="B5" t="s">
        <v>50</v>
      </c>
      <c r="C5">
        <v>202</v>
      </c>
      <c r="D5">
        <v>3405952</v>
      </c>
      <c r="E5">
        <v>3530</v>
      </c>
      <c r="F5">
        <v>4107641</v>
      </c>
      <c r="G5">
        <f t="shared" ref="G5:G7" si="2">C5/D5</f>
        <v>5.9307940922244355E-5</v>
      </c>
      <c r="H5">
        <f t="shared" ref="H5:H7" si="3">E5/F5</f>
        <v>8.5937403000895158E-4</v>
      </c>
      <c r="I5" s="1">
        <f t="shared" ref="I5:I7" si="4">G5/$H$4*100</f>
        <v>3.8717672108386192</v>
      </c>
      <c r="J5" s="1">
        <f t="shared" ref="J5:J7" si="5">H5/$H$4*100</f>
        <v>56.102035233311376</v>
      </c>
    </row>
    <row r="6" spans="1:10" x14ac:dyDescent="0.4">
      <c r="B6" t="s">
        <v>51</v>
      </c>
      <c r="C6">
        <v>155</v>
      </c>
      <c r="D6">
        <v>2962369</v>
      </c>
      <c r="E6">
        <v>234</v>
      </c>
      <c r="F6">
        <v>4141554</v>
      </c>
      <c r="G6">
        <f t="shared" si="2"/>
        <v>5.2322988797141745E-5</v>
      </c>
      <c r="H6">
        <f t="shared" si="3"/>
        <v>5.6500530960117871E-5</v>
      </c>
      <c r="I6" s="1">
        <f t="shared" si="4"/>
        <v>3.4157724791600064</v>
      </c>
      <c r="J6" s="1">
        <f t="shared" si="5"/>
        <v>3.6884926329369239</v>
      </c>
    </row>
    <row r="7" spans="1:10" x14ac:dyDescent="0.4">
      <c r="B7" t="s">
        <v>26</v>
      </c>
      <c r="C7">
        <v>385</v>
      </c>
      <c r="D7">
        <v>2023190</v>
      </c>
      <c r="E7">
        <v>364</v>
      </c>
      <c r="F7">
        <v>2332045</v>
      </c>
      <c r="G7">
        <f t="shared" si="2"/>
        <v>1.9029354633030016E-4</v>
      </c>
      <c r="H7">
        <f t="shared" si="3"/>
        <v>1.5608618187041846E-4</v>
      </c>
      <c r="I7" s="1">
        <f t="shared" si="4"/>
        <v>12.422827393077105</v>
      </c>
      <c r="J7" s="1">
        <f t="shared" si="5"/>
        <v>10.189687108226961</v>
      </c>
    </row>
    <row r="8" spans="1:10" x14ac:dyDescent="0.4">
      <c r="I8" s="1"/>
      <c r="J8" s="1"/>
    </row>
    <row r="9" spans="1:10" x14ac:dyDescent="0.4">
      <c r="A9" t="s">
        <v>2</v>
      </c>
      <c r="B9" t="s">
        <v>3</v>
      </c>
      <c r="C9">
        <v>245</v>
      </c>
      <c r="D9">
        <v>1639195</v>
      </c>
      <c r="E9">
        <v>4950</v>
      </c>
      <c r="F9">
        <v>4192292</v>
      </c>
      <c r="G9">
        <f t="shared" ref="G9:G12" si="6">C9/D9</f>
        <v>1.4946360866156864E-4</v>
      </c>
      <c r="H9">
        <f t="shared" ref="H9:H12" si="7">E9/F9</f>
        <v>1.1807383645986492E-3</v>
      </c>
      <c r="I9" s="1">
        <f>G9/$H$9*100</f>
        <v>12.658486684505554</v>
      </c>
      <c r="J9" s="1">
        <f>H9/$H$9*100</f>
        <v>100</v>
      </c>
    </row>
    <row r="10" spans="1:10" x14ac:dyDescent="0.4">
      <c r="B10" t="s">
        <v>50</v>
      </c>
      <c r="C10">
        <v>180</v>
      </c>
      <c r="D10">
        <v>3391417</v>
      </c>
      <c r="E10">
        <v>3436</v>
      </c>
      <c r="F10">
        <v>4355977</v>
      </c>
      <c r="G10">
        <f t="shared" si="6"/>
        <v>5.3075160028979037E-5</v>
      </c>
      <c r="H10">
        <f t="shared" si="7"/>
        <v>7.8880122645275672E-4</v>
      </c>
      <c r="I10" s="1">
        <f t="shared" ref="I10:I12" si="8">G10/$H$9*100</f>
        <v>4.4950821977415876</v>
      </c>
      <c r="J10" s="1">
        <f t="shared" ref="J10:J12" si="9">H10/$H$9*100</f>
        <v>66.805759015112727</v>
      </c>
    </row>
    <row r="11" spans="1:10" x14ac:dyDescent="0.4">
      <c r="B11" t="s">
        <v>51</v>
      </c>
      <c r="C11">
        <v>286</v>
      </c>
      <c r="D11">
        <v>3996461</v>
      </c>
      <c r="E11">
        <v>455</v>
      </c>
      <c r="F11">
        <v>4943915</v>
      </c>
      <c r="G11">
        <f t="shared" si="6"/>
        <v>7.1563315643515603E-5</v>
      </c>
      <c r="H11">
        <f t="shared" si="7"/>
        <v>9.2032326607556961E-5</v>
      </c>
      <c r="I11" s="1">
        <f t="shared" si="8"/>
        <v>6.0608952659754607</v>
      </c>
      <c r="J11" s="1">
        <f t="shared" si="9"/>
        <v>7.7944724561262255</v>
      </c>
    </row>
    <row r="12" spans="1:10" x14ac:dyDescent="0.4">
      <c r="B12" t="s">
        <v>26</v>
      </c>
      <c r="C12">
        <v>385</v>
      </c>
      <c r="D12">
        <v>2023190</v>
      </c>
      <c r="E12">
        <v>364</v>
      </c>
      <c r="F12">
        <v>2332045</v>
      </c>
      <c r="G12">
        <f t="shared" si="6"/>
        <v>1.9029354633030016E-4</v>
      </c>
      <c r="H12">
        <f t="shared" si="7"/>
        <v>1.5608618187041846E-4</v>
      </c>
      <c r="I12" s="1">
        <f t="shared" si="8"/>
        <v>16.116487109740337</v>
      </c>
      <c r="J12" s="1">
        <f t="shared" si="9"/>
        <v>13.219370738705058</v>
      </c>
    </row>
    <row r="13" spans="1:10" x14ac:dyDescent="0.4">
      <c r="I13" s="1"/>
      <c r="J13" s="1"/>
    </row>
    <row r="14" spans="1:10" x14ac:dyDescent="0.4">
      <c r="A14" t="s">
        <v>2</v>
      </c>
      <c r="B14" t="s">
        <v>3</v>
      </c>
      <c r="C14">
        <v>164</v>
      </c>
      <c r="D14">
        <v>1623937</v>
      </c>
      <c r="E14">
        <v>3894</v>
      </c>
      <c r="F14">
        <v>1807267</v>
      </c>
      <c r="G14">
        <f t="shared" ref="G14" si="10">C14/D14</f>
        <v>1.0098913935700707E-4</v>
      </c>
      <c r="H14">
        <f t="shared" ref="H14" si="11">E14/F14</f>
        <v>2.1546345946669748E-3</v>
      </c>
      <c r="I14" s="1">
        <f>G14/$H$14*100</f>
        <v>4.6870657143893197</v>
      </c>
      <c r="J14" s="1">
        <f>H14/$H$14*100</f>
        <v>100</v>
      </c>
    </row>
    <row r="15" spans="1:10" x14ac:dyDescent="0.4">
      <c r="B15" t="s">
        <v>50</v>
      </c>
      <c r="C15">
        <v>187</v>
      </c>
      <c r="D15">
        <v>2140944</v>
      </c>
      <c r="E15">
        <v>3149</v>
      </c>
      <c r="F15">
        <v>2596319</v>
      </c>
      <c r="G15">
        <f t="shared" ref="G15:G17" si="12">C15/D15</f>
        <v>8.7344647968372828E-5</v>
      </c>
      <c r="H15">
        <f t="shared" ref="H15:H17" si="13">E15/F15</f>
        <v>1.2128709915846243E-3</v>
      </c>
      <c r="I15" s="1">
        <f t="shared" ref="I15:I17" si="14">G15/$H$14*100</f>
        <v>4.0538032845366532</v>
      </c>
      <c r="J15" s="1">
        <f t="shared" ref="J15:J17" si="15">H15/$H$14*100</f>
        <v>56.291261385417812</v>
      </c>
    </row>
    <row r="16" spans="1:10" x14ac:dyDescent="0.4">
      <c r="B16" t="s">
        <v>51</v>
      </c>
      <c r="C16">
        <v>180</v>
      </c>
      <c r="D16">
        <v>2946856</v>
      </c>
      <c r="E16">
        <v>341</v>
      </c>
      <c r="F16">
        <v>3365484</v>
      </c>
      <c r="G16">
        <f t="shared" si="12"/>
        <v>6.1082048121794888E-5</v>
      </c>
      <c r="H16">
        <f t="shared" si="13"/>
        <v>1.0132272208098449E-4</v>
      </c>
      <c r="I16" s="1">
        <f t="shared" si="14"/>
        <v>2.8349144803012813</v>
      </c>
      <c r="J16" s="1">
        <f t="shared" si="15"/>
        <v>4.702547816310596</v>
      </c>
    </row>
    <row r="17" spans="1:10" x14ac:dyDescent="0.4">
      <c r="B17" t="s">
        <v>26</v>
      </c>
      <c r="C17">
        <v>415</v>
      </c>
      <c r="D17">
        <v>1440359</v>
      </c>
      <c r="E17">
        <v>514</v>
      </c>
      <c r="F17">
        <v>1845735</v>
      </c>
      <c r="G17">
        <f t="shared" si="12"/>
        <v>2.8812261387612396E-4</v>
      </c>
      <c r="H17">
        <f t="shared" si="13"/>
        <v>2.7847984678190532E-4</v>
      </c>
      <c r="I17" s="1">
        <f t="shared" si="14"/>
        <v>13.372226297176706</v>
      </c>
      <c r="J17" s="1">
        <f t="shared" si="15"/>
        <v>12.924690222239182</v>
      </c>
    </row>
    <row r="20" spans="1:10" x14ac:dyDescent="0.4">
      <c r="A20" s="1" t="s">
        <v>52</v>
      </c>
    </row>
    <row r="21" spans="1:10" x14ac:dyDescent="0.4">
      <c r="B21" t="s">
        <v>15</v>
      </c>
      <c r="C21" t="s">
        <v>15</v>
      </c>
      <c r="D21" t="s">
        <v>15</v>
      </c>
      <c r="E21" t="s">
        <v>15</v>
      </c>
      <c r="F21" t="s">
        <v>14</v>
      </c>
      <c r="G21" t="s">
        <v>14</v>
      </c>
      <c r="H21" t="s">
        <v>14</v>
      </c>
      <c r="I21" t="s">
        <v>14</v>
      </c>
    </row>
    <row r="22" spans="1:10" x14ac:dyDescent="0.4">
      <c r="A22" s="1"/>
      <c r="B22" t="s">
        <v>3</v>
      </c>
      <c r="C22" t="s">
        <v>50</v>
      </c>
      <c r="D22" t="s">
        <v>51</v>
      </c>
      <c r="E22" t="s">
        <v>26</v>
      </c>
      <c r="F22" t="s">
        <v>3</v>
      </c>
      <c r="G22" t="s">
        <v>50</v>
      </c>
      <c r="H22" t="s">
        <v>51</v>
      </c>
      <c r="I22" t="s">
        <v>26</v>
      </c>
    </row>
    <row r="23" spans="1:10" x14ac:dyDescent="0.4">
      <c r="A23" s="3" t="s">
        <v>13</v>
      </c>
      <c r="B23">
        <f>AVERAGE(I4,I9,I14)</f>
        <v>10.556879914803599</v>
      </c>
      <c r="C23">
        <f>AVERAGE(I5,I10,I15)</f>
        <v>4.1402175643722865</v>
      </c>
      <c r="D23">
        <f>AVERAGE(I6,I11,I16)</f>
        <v>4.103860741812249</v>
      </c>
      <c r="E23">
        <f>AVERAGE(I7,I12,I17)</f>
        <v>13.970513599998048</v>
      </c>
      <c r="F23">
        <f>STDEV(I4,I9,I14)/SQRT(COUNT(I4,I9,I14))</f>
        <v>2.9740784848060584</v>
      </c>
      <c r="G23">
        <f>STDEV(I5,I10,I15)/SQRT(COUNT(I5,I10,I15))</f>
        <v>0.18505041118939752</v>
      </c>
      <c r="H23">
        <f>STDEV(I6,I11,I16)/SQRT(COUNT(I6,I11,I16))</f>
        <v>0.99278012004750105</v>
      </c>
      <c r="I23">
        <f>STDEV(I7,I12,I17)/SQRT(COUNT(I7,I12,I17))</f>
        <v>1.1074356712939979</v>
      </c>
    </row>
    <row r="24" spans="1:10" x14ac:dyDescent="0.4">
      <c r="A24" t="s">
        <v>5</v>
      </c>
      <c r="B24">
        <f>AVERAGE(J4,J9,J14)</f>
        <v>100</v>
      </c>
      <c r="C24">
        <f>AVERAGE(J5,J10,J15)</f>
        <v>59.733018544613969</v>
      </c>
      <c r="D24">
        <f>AVERAGE(J6,J11,J16)</f>
        <v>5.395170968457915</v>
      </c>
      <c r="E24">
        <f>AVERAGE(J7,J12,J17)</f>
        <v>12.111249356390401</v>
      </c>
      <c r="F24">
        <f>STDEV(J4,J9,J14)/SQRT(COUNT(J4,J9,J14))</f>
        <v>0</v>
      </c>
      <c r="G24">
        <f>STDEV(J5,J10,J15)/SQRT(COUNT(J5,J10,J15))</f>
        <v>3.5367920943718421</v>
      </c>
      <c r="H24">
        <f>STDEV(J6,J11,J16)/SQRT(COUNT(J6,J11,J16))</f>
        <v>1.2348498829516725</v>
      </c>
      <c r="I24">
        <f>STDEV(J7,J12,J17)/SQRT(COUNT(J7,J12,J17))</f>
        <v>0.96453965822585963</v>
      </c>
    </row>
    <row r="27" spans="1:10" x14ac:dyDescent="0.4">
      <c r="B27" s="6">
        <v>0.84</v>
      </c>
      <c r="C27">
        <f>I4</f>
        <v>14.325087345515922</v>
      </c>
    </row>
    <row r="28" spans="1:10" x14ac:dyDescent="0.4">
      <c r="B28" s="6">
        <v>0.84</v>
      </c>
      <c r="C28">
        <f>I9</f>
        <v>12.658486684505554</v>
      </c>
    </row>
    <row r="29" spans="1:10" x14ac:dyDescent="0.4">
      <c r="B29" s="6">
        <v>0.84</v>
      </c>
      <c r="C29">
        <f>I14</f>
        <v>4.6870657143893197</v>
      </c>
    </row>
    <row r="30" spans="1:10" x14ac:dyDescent="0.4">
      <c r="B30" s="6">
        <v>1.1000000000000001</v>
      </c>
      <c r="C30">
        <f>J4</f>
        <v>100</v>
      </c>
    </row>
    <row r="31" spans="1:10" x14ac:dyDescent="0.4">
      <c r="B31" s="6">
        <v>1.1399999999999999</v>
      </c>
      <c r="C31">
        <f>J9</f>
        <v>100</v>
      </c>
    </row>
    <row r="32" spans="1:10" x14ac:dyDescent="0.4">
      <c r="B32" s="6">
        <v>1.18</v>
      </c>
      <c r="C32">
        <f>J14</f>
        <v>100</v>
      </c>
    </row>
    <row r="33" spans="2:3" x14ac:dyDescent="0.4">
      <c r="B33" s="6">
        <v>1.84</v>
      </c>
      <c r="C33">
        <f>I5</f>
        <v>3.8717672108386192</v>
      </c>
    </row>
    <row r="34" spans="2:3" x14ac:dyDescent="0.4">
      <c r="B34" s="6">
        <v>1.82</v>
      </c>
      <c r="C34">
        <f>I10</f>
        <v>4.4950821977415876</v>
      </c>
    </row>
    <row r="35" spans="2:3" x14ac:dyDescent="0.4">
      <c r="B35" s="6">
        <v>1.88</v>
      </c>
      <c r="C35">
        <f>I15</f>
        <v>4.0538032845366532</v>
      </c>
    </row>
    <row r="36" spans="2:3" x14ac:dyDescent="0.4">
      <c r="B36" s="6">
        <v>2.1</v>
      </c>
      <c r="C36">
        <f>J5</f>
        <v>56.102035233311376</v>
      </c>
    </row>
    <row r="37" spans="2:3" x14ac:dyDescent="0.4">
      <c r="B37" s="6">
        <v>2.14</v>
      </c>
      <c r="C37">
        <f>J10</f>
        <v>66.805759015112727</v>
      </c>
    </row>
    <row r="38" spans="2:3" x14ac:dyDescent="0.4">
      <c r="B38" s="6">
        <v>2.1800000000000002</v>
      </c>
      <c r="C38">
        <f>J15</f>
        <v>56.291261385417812</v>
      </c>
    </row>
    <row r="39" spans="2:3" x14ac:dyDescent="0.4">
      <c r="B39" s="6">
        <v>2.84</v>
      </c>
      <c r="C39">
        <f>I6</f>
        <v>3.4157724791600064</v>
      </c>
    </row>
    <row r="40" spans="2:3" x14ac:dyDescent="0.4">
      <c r="B40" s="6">
        <v>2.88</v>
      </c>
      <c r="C40">
        <f>I11</f>
        <v>6.0608952659754607</v>
      </c>
    </row>
    <row r="41" spans="2:3" x14ac:dyDescent="0.4">
      <c r="B41" s="6">
        <v>2.86</v>
      </c>
      <c r="C41">
        <f>I16</f>
        <v>2.8349144803012813</v>
      </c>
    </row>
    <row r="42" spans="2:3" x14ac:dyDescent="0.4">
      <c r="B42" s="6">
        <v>3.14</v>
      </c>
      <c r="C42">
        <f>J6</f>
        <v>3.6884926329369239</v>
      </c>
    </row>
    <row r="43" spans="2:3" x14ac:dyDescent="0.4">
      <c r="B43" s="6">
        <v>3.14</v>
      </c>
      <c r="C43">
        <f>J11</f>
        <v>7.7944724561262255</v>
      </c>
    </row>
    <row r="44" spans="2:3" x14ac:dyDescent="0.4">
      <c r="B44" s="6">
        <v>3.14</v>
      </c>
      <c r="C44">
        <f>J16</f>
        <v>4.702547816310596</v>
      </c>
    </row>
    <row r="45" spans="2:3" x14ac:dyDescent="0.4">
      <c r="B45" s="4">
        <v>3.84</v>
      </c>
      <c r="C45">
        <f>I7</f>
        <v>12.422827393077105</v>
      </c>
    </row>
    <row r="46" spans="2:3" x14ac:dyDescent="0.4">
      <c r="B46" s="4">
        <v>3.86</v>
      </c>
      <c r="C46">
        <f>I12</f>
        <v>16.116487109740337</v>
      </c>
    </row>
    <row r="47" spans="2:3" x14ac:dyDescent="0.4">
      <c r="B47" s="4">
        <v>3.88</v>
      </c>
      <c r="C47">
        <f>I17</f>
        <v>13.372226297176706</v>
      </c>
    </row>
    <row r="48" spans="2:3" x14ac:dyDescent="0.4">
      <c r="B48" s="4">
        <v>4.1399999999999997</v>
      </c>
      <c r="C48">
        <f>J7</f>
        <v>10.189687108226961</v>
      </c>
    </row>
    <row r="49" spans="2:3" x14ac:dyDescent="0.4">
      <c r="B49" s="4">
        <v>4.18</v>
      </c>
      <c r="C49">
        <f>J12</f>
        <v>13.219370738705058</v>
      </c>
    </row>
    <row r="50" spans="2:3" x14ac:dyDescent="0.4">
      <c r="B50" s="4">
        <v>4.16</v>
      </c>
      <c r="C50">
        <f>J17</f>
        <v>12.924690222239182</v>
      </c>
    </row>
    <row r="51" spans="2:3" x14ac:dyDescent="0.4">
      <c r="B51" s="4"/>
    </row>
    <row r="52" spans="2:3" x14ac:dyDescent="0.4">
      <c r="B52" s="4"/>
    </row>
    <row r="53" spans="2:3" x14ac:dyDescent="0.4">
      <c r="B53" s="4"/>
    </row>
    <row r="54" spans="2:3" x14ac:dyDescent="0.4">
      <c r="B54" s="4"/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FC46A-7AAD-E04E-A557-5CA33A995AB2}">
  <dimension ref="A1:K59"/>
  <sheetViews>
    <sheetView topLeftCell="A29" workbookViewId="0">
      <selection activeCell="C10" sqref="C10"/>
    </sheetView>
  </sheetViews>
  <sheetFormatPr defaultColWidth="10.6640625" defaultRowHeight="16" x14ac:dyDescent="0.4"/>
  <sheetData>
    <row r="1" spans="1:11" x14ac:dyDescent="0.4">
      <c r="A1" t="s">
        <v>67</v>
      </c>
    </row>
    <row r="2" spans="1:11" x14ac:dyDescent="0.4">
      <c r="D2" s="12" t="s">
        <v>4</v>
      </c>
      <c r="E2" s="12"/>
      <c r="F2" s="12" t="s">
        <v>5</v>
      </c>
      <c r="G2" s="12"/>
      <c r="H2" t="s">
        <v>4</v>
      </c>
      <c r="I2" t="s">
        <v>5</v>
      </c>
      <c r="J2" t="s">
        <v>4</v>
      </c>
      <c r="K2" t="s">
        <v>5</v>
      </c>
    </row>
    <row r="3" spans="1:11" x14ac:dyDescent="0.4">
      <c r="D3" t="s">
        <v>0</v>
      </c>
      <c r="E3" t="s">
        <v>1</v>
      </c>
      <c r="F3" t="s">
        <v>0</v>
      </c>
      <c r="G3" t="s">
        <v>1</v>
      </c>
      <c r="H3" t="s">
        <v>7</v>
      </c>
      <c r="I3" t="s">
        <v>7</v>
      </c>
      <c r="J3" t="s">
        <v>8</v>
      </c>
      <c r="K3" t="s">
        <v>8</v>
      </c>
    </row>
    <row r="4" spans="1:11" x14ac:dyDescent="0.4">
      <c r="A4" t="s">
        <v>2</v>
      </c>
      <c r="C4" t="s">
        <v>3</v>
      </c>
      <c r="D4">
        <v>137</v>
      </c>
      <c r="E4">
        <v>395755</v>
      </c>
      <c r="F4">
        <v>10643</v>
      </c>
      <c r="G4">
        <v>1027183</v>
      </c>
      <c r="H4">
        <f>D4/E4</f>
        <v>3.4617376912483735E-4</v>
      </c>
      <c r="I4">
        <f>F4/G4</f>
        <v>1.036134749114812E-2</v>
      </c>
      <c r="J4" s="1">
        <f>H4/$I$4*100</f>
        <v>3.3410110935916357</v>
      </c>
      <c r="K4" s="1">
        <f>I4/$I$4*100</f>
        <v>100</v>
      </c>
    </row>
    <row r="5" spans="1:11" x14ac:dyDescent="0.4">
      <c r="C5" t="s">
        <v>26</v>
      </c>
      <c r="D5">
        <v>146</v>
      </c>
      <c r="E5">
        <v>975605</v>
      </c>
      <c r="F5">
        <v>239</v>
      </c>
      <c r="G5">
        <v>1374407</v>
      </c>
      <c r="H5">
        <f t="shared" ref="H5:H6" si="0">D5/E5</f>
        <v>1.4965072954730655E-4</v>
      </c>
      <c r="I5">
        <f t="shared" ref="I5:I6" si="1">F5/G5</f>
        <v>1.7389317720296825E-4</v>
      </c>
      <c r="J5" s="1">
        <f t="shared" ref="J5:J6" si="2">H5/$I$4*100</f>
        <v>1.4443172538625479</v>
      </c>
      <c r="K5" s="1">
        <f t="shared" ref="K5:K6" si="3">I5/$I$4*100</f>
        <v>1.6782872821467307</v>
      </c>
    </row>
    <row r="6" spans="1:11" x14ac:dyDescent="0.4">
      <c r="C6" t="s">
        <v>27</v>
      </c>
      <c r="D6">
        <v>918</v>
      </c>
      <c r="E6">
        <v>1835263</v>
      </c>
      <c r="F6">
        <v>50135</v>
      </c>
      <c r="G6">
        <v>2500437</v>
      </c>
      <c r="H6">
        <f t="shared" si="0"/>
        <v>5.0020078866080779E-4</v>
      </c>
      <c r="I6">
        <f t="shared" si="1"/>
        <v>2.0050495173443681E-2</v>
      </c>
      <c r="J6" s="1">
        <f t="shared" si="2"/>
        <v>4.8275650352247919</v>
      </c>
      <c r="K6" s="1">
        <f t="shared" si="3"/>
        <v>193.5124286737142</v>
      </c>
    </row>
    <row r="7" spans="1:11" x14ac:dyDescent="0.4">
      <c r="C7" s="3"/>
      <c r="D7" s="3"/>
      <c r="E7" s="3"/>
      <c r="G7" s="3"/>
      <c r="H7" s="3"/>
      <c r="I7" s="3"/>
      <c r="J7" s="1"/>
      <c r="K7" s="1"/>
    </row>
    <row r="8" spans="1:11" x14ac:dyDescent="0.4">
      <c r="A8" t="s">
        <v>9</v>
      </c>
      <c r="C8" t="s">
        <v>3</v>
      </c>
      <c r="D8">
        <v>1506</v>
      </c>
      <c r="E8">
        <v>1601053</v>
      </c>
      <c r="F8">
        <v>250544</v>
      </c>
      <c r="G8">
        <v>2821800</v>
      </c>
      <c r="H8">
        <f>D8/E8</f>
        <v>9.4063094725783589E-4</v>
      </c>
      <c r="I8">
        <f>F8/G8</f>
        <v>8.8788716422141895E-2</v>
      </c>
      <c r="J8" s="1">
        <f>H8/$I$8*100</f>
        <v>1.0594037003369314</v>
      </c>
      <c r="K8" s="1">
        <f>I8/$I$8*100</f>
        <v>100</v>
      </c>
    </row>
    <row r="9" spans="1:11" x14ac:dyDescent="0.4">
      <c r="C9" t="s">
        <v>26</v>
      </c>
      <c r="D9">
        <v>271</v>
      </c>
      <c r="E9">
        <v>1420078</v>
      </c>
      <c r="F9">
        <v>476</v>
      </c>
      <c r="G9">
        <v>2036210</v>
      </c>
      <c r="H9">
        <f t="shared" ref="H9:H10" si="4">D9/E9</f>
        <v>1.9083458795925295E-4</v>
      </c>
      <c r="I9">
        <f t="shared" ref="I9:I10" si="5">F9/G9</f>
        <v>2.3376763693332221E-4</v>
      </c>
      <c r="J9" s="1">
        <f t="shared" ref="J9:J10" si="6">H9/$I$8*100</f>
        <v>0.21493112599121111</v>
      </c>
      <c r="K9" s="1">
        <f t="shared" ref="K9:K10" si="7">I9/$I$8*100</f>
        <v>0.26328529835016945</v>
      </c>
    </row>
    <row r="10" spans="1:11" x14ac:dyDescent="0.4">
      <c r="C10" t="s">
        <v>27</v>
      </c>
      <c r="D10">
        <v>1210</v>
      </c>
      <c r="E10">
        <v>2664852</v>
      </c>
      <c r="F10">
        <v>282749</v>
      </c>
      <c r="G10">
        <v>3909003</v>
      </c>
      <c r="H10">
        <f t="shared" si="4"/>
        <v>4.5405898714074926E-4</v>
      </c>
      <c r="I10">
        <f t="shared" si="5"/>
        <v>7.2332766181044117E-2</v>
      </c>
      <c r="J10" s="1">
        <f t="shared" si="6"/>
        <v>0.51139266951663831</v>
      </c>
      <c r="K10" s="1">
        <f t="shared" si="7"/>
        <v>81.466169459125055</v>
      </c>
    </row>
    <row r="11" spans="1:11" x14ac:dyDescent="0.4">
      <c r="C11" t="s">
        <v>54</v>
      </c>
      <c r="D11">
        <v>233725</v>
      </c>
      <c r="E11">
        <v>5923705</v>
      </c>
      <c r="F11">
        <v>383152</v>
      </c>
      <c r="G11">
        <v>6994415</v>
      </c>
      <c r="H11">
        <f t="shared" ref="H11:H21" si="8">D11/E11</f>
        <v>3.9455881074428927E-2</v>
      </c>
      <c r="I11">
        <f t="shared" ref="I11:I21" si="9">F11/G11</f>
        <v>5.4779706380018917E-2</v>
      </c>
      <c r="J11" s="1">
        <f>H11/$I$8*100</f>
        <v>44.437945117753188</v>
      </c>
      <c r="K11" s="1">
        <f>I11/$I$8*100</f>
        <v>61.696698170036953</v>
      </c>
    </row>
    <row r="12" spans="1:11" x14ac:dyDescent="0.4">
      <c r="C12" s="7"/>
      <c r="D12" s="7"/>
      <c r="E12" s="7"/>
      <c r="F12" s="7"/>
    </row>
    <row r="13" spans="1:11" x14ac:dyDescent="0.4">
      <c r="A13" t="s">
        <v>10</v>
      </c>
      <c r="C13" t="s">
        <v>3</v>
      </c>
      <c r="D13">
        <v>2442</v>
      </c>
      <c r="E13">
        <v>6588720</v>
      </c>
      <c r="F13">
        <v>17867</v>
      </c>
      <c r="G13">
        <v>683711</v>
      </c>
      <c r="H13">
        <f t="shared" si="8"/>
        <v>3.7063344625359705E-4</v>
      </c>
      <c r="I13">
        <f t="shared" si="9"/>
        <v>2.6132386344522758E-2</v>
      </c>
      <c r="J13" s="1">
        <f>H13/$I$13*100</f>
        <v>1.418291622384805</v>
      </c>
      <c r="K13" s="1">
        <f>I13/$I$13*100</f>
        <v>100</v>
      </c>
    </row>
    <row r="14" spans="1:11" x14ac:dyDescent="0.4">
      <c r="C14" t="s">
        <v>26</v>
      </c>
      <c r="D14">
        <v>2204</v>
      </c>
      <c r="E14">
        <v>4793169</v>
      </c>
      <c r="F14">
        <v>2425</v>
      </c>
      <c r="G14">
        <v>5973021</v>
      </c>
      <c r="H14">
        <f t="shared" si="8"/>
        <v>4.5982104949773313E-4</v>
      </c>
      <c r="I14">
        <f t="shared" si="9"/>
        <v>4.0599221064181761E-4</v>
      </c>
      <c r="J14" s="1">
        <f t="shared" ref="J14:J16" si="10">H14/$I$13*100</f>
        <v>1.7595830837473811</v>
      </c>
      <c r="K14" s="1">
        <f t="shared" ref="K14:K16" si="11">I14/$I$13*100</f>
        <v>1.5535979197969876</v>
      </c>
    </row>
    <row r="15" spans="1:11" x14ac:dyDescent="0.4">
      <c r="C15" t="s">
        <v>27</v>
      </c>
      <c r="D15">
        <v>4003</v>
      </c>
      <c r="E15">
        <v>4236555</v>
      </c>
      <c r="F15">
        <v>129104</v>
      </c>
      <c r="G15">
        <v>4613708</v>
      </c>
      <c r="H15">
        <f t="shared" si="8"/>
        <v>9.448714816637575E-4</v>
      </c>
      <c r="I15">
        <f t="shared" si="9"/>
        <v>2.7982698514947196E-2</v>
      </c>
      <c r="J15" s="1">
        <f t="shared" si="10"/>
        <v>3.6157106710685025</v>
      </c>
      <c r="K15" s="1">
        <f t="shared" si="11"/>
        <v>107.08053273830561</v>
      </c>
    </row>
    <row r="16" spans="1:11" x14ac:dyDescent="0.4">
      <c r="C16" t="s">
        <v>54</v>
      </c>
      <c r="D16">
        <v>131932</v>
      </c>
      <c r="E16">
        <v>6657500</v>
      </c>
      <c r="F16">
        <v>230272</v>
      </c>
      <c r="G16">
        <v>7513057</v>
      </c>
      <c r="H16">
        <f t="shared" si="8"/>
        <v>1.9817048441607209E-2</v>
      </c>
      <c r="I16">
        <f t="shared" si="9"/>
        <v>3.0649574467490396E-2</v>
      </c>
      <c r="J16" s="1">
        <f t="shared" si="10"/>
        <v>75.833290463198679</v>
      </c>
      <c r="K16" s="1">
        <f t="shared" si="11"/>
        <v>117.28578501562841</v>
      </c>
    </row>
    <row r="18" spans="1:11" x14ac:dyDescent="0.4">
      <c r="A18" s="4" t="s">
        <v>12</v>
      </c>
      <c r="C18" t="s">
        <v>3</v>
      </c>
      <c r="D18">
        <v>2511</v>
      </c>
      <c r="E18">
        <v>5772190</v>
      </c>
      <c r="F18">
        <v>297417</v>
      </c>
      <c r="G18">
        <v>5737190</v>
      </c>
      <c r="H18">
        <f t="shared" si="8"/>
        <v>4.3501686534920021E-4</v>
      </c>
      <c r="I18">
        <f t="shared" si="9"/>
        <v>5.1840186572172091E-2</v>
      </c>
      <c r="J18" s="1">
        <f>H18/$I$18*100</f>
        <v>0.83914988373656441</v>
      </c>
      <c r="K18" s="1">
        <f>I18/$I$18*100</f>
        <v>100</v>
      </c>
    </row>
    <row r="19" spans="1:11" x14ac:dyDescent="0.4">
      <c r="C19" t="s">
        <v>26</v>
      </c>
      <c r="D19">
        <v>1826</v>
      </c>
      <c r="E19">
        <v>4924668</v>
      </c>
      <c r="F19">
        <v>3627</v>
      </c>
      <c r="G19">
        <v>6254964</v>
      </c>
      <c r="H19">
        <f t="shared" si="8"/>
        <v>3.7078641646502871E-4</v>
      </c>
      <c r="I19">
        <f t="shared" si="9"/>
        <v>5.7985945242850314E-4</v>
      </c>
      <c r="J19" s="1">
        <f t="shared" ref="J19:J21" si="12">H19/$I$18*100</f>
        <v>0.71524900078979958</v>
      </c>
      <c r="K19" s="1">
        <f t="shared" ref="K19:K21" si="13">I19/$I$18*100</f>
        <v>1.1185520168242851</v>
      </c>
    </row>
    <row r="20" spans="1:11" x14ac:dyDescent="0.4">
      <c r="C20" t="s">
        <v>27</v>
      </c>
      <c r="D20">
        <v>3038</v>
      </c>
      <c r="E20">
        <v>4498492</v>
      </c>
      <c r="F20">
        <v>351026</v>
      </c>
      <c r="G20">
        <v>5529912</v>
      </c>
      <c r="H20">
        <f t="shared" si="8"/>
        <v>6.7533742418570493E-4</v>
      </c>
      <c r="I20">
        <f t="shared" si="9"/>
        <v>6.3477682827502505E-2</v>
      </c>
      <c r="J20" s="1">
        <f t="shared" si="12"/>
        <v>1.3027295402293697</v>
      </c>
      <c r="K20" s="1">
        <f t="shared" si="13"/>
        <v>122.44879315611384</v>
      </c>
    </row>
    <row r="21" spans="1:11" x14ac:dyDescent="0.4">
      <c r="C21" t="s">
        <v>54</v>
      </c>
      <c r="D21">
        <v>84654</v>
      </c>
      <c r="E21">
        <v>3644827</v>
      </c>
      <c r="F21">
        <v>269367</v>
      </c>
      <c r="G21">
        <v>5446712</v>
      </c>
      <c r="H21">
        <f t="shared" si="8"/>
        <v>2.3225793707081298E-2</v>
      </c>
      <c r="I21">
        <f t="shared" si="9"/>
        <v>4.9454973936569439E-2</v>
      </c>
      <c r="J21" s="1">
        <f t="shared" si="12"/>
        <v>44.80268155429237</v>
      </c>
      <c r="K21" s="1">
        <f t="shared" si="13"/>
        <v>95.398911938169917</v>
      </c>
    </row>
    <row r="23" spans="1:11" x14ac:dyDescent="0.4">
      <c r="A23" s="1" t="s">
        <v>55</v>
      </c>
      <c r="B23" s="1"/>
    </row>
    <row r="24" spans="1:11" x14ac:dyDescent="0.4">
      <c r="B24" t="s">
        <v>15</v>
      </c>
      <c r="C24" t="s">
        <v>15</v>
      </c>
      <c r="D24" t="s">
        <v>15</v>
      </c>
      <c r="E24" t="s">
        <v>15</v>
      </c>
      <c r="F24" t="s">
        <v>14</v>
      </c>
      <c r="G24" t="s">
        <v>14</v>
      </c>
      <c r="H24" t="s">
        <v>14</v>
      </c>
      <c r="I24" t="s">
        <v>14</v>
      </c>
    </row>
    <row r="25" spans="1:11" x14ac:dyDescent="0.4">
      <c r="A25" s="1"/>
      <c r="B25" s="3" t="s">
        <v>3</v>
      </c>
      <c r="C25" t="s">
        <v>26</v>
      </c>
      <c r="D25" t="s">
        <v>27</v>
      </c>
      <c r="E25" t="s">
        <v>54</v>
      </c>
      <c r="F25" s="3" t="s">
        <v>3</v>
      </c>
      <c r="G25" t="s">
        <v>26</v>
      </c>
      <c r="H25" t="s">
        <v>27</v>
      </c>
      <c r="I25" t="s">
        <v>54</v>
      </c>
    </row>
    <row r="26" spans="1:11" x14ac:dyDescent="0.4">
      <c r="A26" s="3" t="s">
        <v>13</v>
      </c>
      <c r="B26" s="3">
        <f>AVERAGE(J4,J8,J13,J18)</f>
        <v>1.6644640750124842</v>
      </c>
      <c r="C26" s="3">
        <f>AVERAGE(J5,J9,J14,J19)</f>
        <v>1.033520116097735</v>
      </c>
      <c r="D26" s="3">
        <f>AVERAGE(J6,J10,J15,J20)</f>
        <v>2.5643494790098256</v>
      </c>
      <c r="E26" s="3">
        <f>AVERAGE(J11,J16,J21)</f>
        <v>55.024639045081415</v>
      </c>
      <c r="F26" s="3">
        <f>STDEV(J4,J8,J13,J18)/SQRT(COUNT(J4,J8,J13,J18))</f>
        <v>0.57144935276185482</v>
      </c>
      <c r="G26" s="3">
        <f>STDEV(J5,J9,J14,J19)/SQRT(COUNT(J5,J9,J14,J19))</f>
        <v>0.34967915758007712</v>
      </c>
      <c r="H26" s="3">
        <f>STDEV(J6,J10,J15,J20)/SQRT(COUNT(J6,J10,J15,J20))</f>
        <v>1.0014082393323793</v>
      </c>
      <c r="I26" s="3">
        <f>STDEV(J11,J16,J21)/SQRT(COUNT(J11,J16,J21))</f>
        <v>10.404858457271622</v>
      </c>
    </row>
    <row r="27" spans="1:11" x14ac:dyDescent="0.4">
      <c r="A27" t="s">
        <v>5</v>
      </c>
      <c r="B27" s="3">
        <f>AVERAGE(K4,K8,K13,K18)</f>
        <v>100</v>
      </c>
      <c r="C27">
        <f>AVERAGE(K19,K5,K9,K14)</f>
        <v>1.1534306292795433</v>
      </c>
      <c r="D27" s="3">
        <f>AVERAGE(K6,K10,K15,K20)</f>
        <v>126.12698100681466</v>
      </c>
      <c r="E27" s="3">
        <f>AVERAGE(K11,K16,K21)</f>
        <v>91.460465041278425</v>
      </c>
      <c r="F27" s="3">
        <f>STDEV(K4,K8,K13,K18)/SQRT(COUNT(K4,K8,K13,K18))</f>
        <v>0</v>
      </c>
      <c r="G27" s="3">
        <f>STDEV(K5,K9,K14,K19)/SQRT(COUNT(K5,K9,K14,K19))</f>
        <v>0.32004994326943043</v>
      </c>
      <c r="H27" s="3">
        <f>STDEV(K6,K10,K15,K20)/SQRT(COUNT(K6,K10,K15,K20))</f>
        <v>23.999449477846976</v>
      </c>
      <c r="I27" s="3">
        <f>STDEV(K11,K16,K21)/SQRT(COUNT(K11,K16,K21))</f>
        <v>16.167561834853196</v>
      </c>
    </row>
    <row r="30" spans="1:11" x14ac:dyDescent="0.4">
      <c r="B30" s="6">
        <v>0.86</v>
      </c>
      <c r="C30" s="4">
        <f>J4</f>
        <v>3.3410110935916357</v>
      </c>
    </row>
    <row r="31" spans="1:11" x14ac:dyDescent="0.4">
      <c r="B31" s="6">
        <v>0.84</v>
      </c>
      <c r="C31" s="4">
        <f>J8</f>
        <v>1.0594037003369314</v>
      </c>
    </row>
    <row r="32" spans="1:11" x14ac:dyDescent="0.4">
      <c r="B32" s="6">
        <v>0.86</v>
      </c>
      <c r="C32" s="4">
        <f>J13</f>
        <v>1.418291622384805</v>
      </c>
    </row>
    <row r="33" spans="2:3" x14ac:dyDescent="0.4">
      <c r="B33" s="6">
        <v>0.88</v>
      </c>
      <c r="C33" s="4">
        <f>J18</f>
        <v>0.83914988373656441</v>
      </c>
    </row>
    <row r="34" spans="2:3" x14ac:dyDescent="0.4">
      <c r="B34" s="6">
        <v>1.1200000000000001</v>
      </c>
      <c r="C34" s="4">
        <f>K4</f>
        <v>100</v>
      </c>
    </row>
    <row r="35" spans="2:3" x14ac:dyDescent="0.4">
      <c r="B35" s="6">
        <v>1.1399999999999999</v>
      </c>
      <c r="C35" s="4">
        <f>K8</f>
        <v>100</v>
      </c>
    </row>
    <row r="36" spans="2:3" x14ac:dyDescent="0.4">
      <c r="B36" s="6">
        <v>1.1599999999999999</v>
      </c>
      <c r="C36" s="4">
        <f>K13</f>
        <v>100</v>
      </c>
    </row>
    <row r="37" spans="2:3" x14ac:dyDescent="0.4">
      <c r="B37" s="6">
        <v>1.18</v>
      </c>
      <c r="C37" s="4">
        <f>K18</f>
        <v>100</v>
      </c>
    </row>
    <row r="38" spans="2:3" x14ac:dyDescent="0.4">
      <c r="B38" s="6">
        <v>1.84</v>
      </c>
      <c r="C38" s="4">
        <f>J5</f>
        <v>1.4443172538625479</v>
      </c>
    </row>
    <row r="39" spans="2:3" x14ac:dyDescent="0.4">
      <c r="B39" s="6">
        <v>1.84</v>
      </c>
      <c r="C39" s="4">
        <f>J9</f>
        <v>0.21493112599121111</v>
      </c>
    </row>
    <row r="40" spans="2:3" x14ac:dyDescent="0.4">
      <c r="B40" s="6">
        <v>1.84</v>
      </c>
      <c r="C40" s="4">
        <f>J14</f>
        <v>1.7595830837473811</v>
      </c>
    </row>
    <row r="41" spans="2:3" x14ac:dyDescent="0.4">
      <c r="B41" s="6">
        <v>1.86</v>
      </c>
      <c r="C41" s="4">
        <f>J19</f>
        <v>0.71524900078979958</v>
      </c>
    </row>
    <row r="42" spans="2:3" x14ac:dyDescent="0.4">
      <c r="B42" s="6">
        <v>2.14</v>
      </c>
      <c r="C42" s="4">
        <f>K5</f>
        <v>1.6782872821467307</v>
      </c>
    </row>
    <row r="43" spans="2:3" x14ac:dyDescent="0.4">
      <c r="B43" s="6">
        <v>2.14</v>
      </c>
      <c r="C43" s="4">
        <f>K9</f>
        <v>0.26328529835016945</v>
      </c>
    </row>
    <row r="44" spans="2:3" x14ac:dyDescent="0.4">
      <c r="B44" s="6">
        <v>2.16</v>
      </c>
      <c r="C44" s="4">
        <f>K14</f>
        <v>1.5535979197969876</v>
      </c>
    </row>
    <row r="45" spans="2:3" x14ac:dyDescent="0.4">
      <c r="B45" s="6">
        <v>2.1800000000000002</v>
      </c>
      <c r="C45" s="4">
        <f>K19</f>
        <v>1.1185520168242851</v>
      </c>
    </row>
    <row r="46" spans="2:3" x14ac:dyDescent="0.4">
      <c r="B46" s="6">
        <v>2.84</v>
      </c>
      <c r="C46" s="4">
        <f>J6</f>
        <v>4.8275650352247919</v>
      </c>
    </row>
    <row r="47" spans="2:3" x14ac:dyDescent="0.4">
      <c r="B47" s="6">
        <v>2.88</v>
      </c>
      <c r="C47" s="4">
        <f>J10</f>
        <v>0.51139266951663831</v>
      </c>
    </row>
    <row r="48" spans="2:3" x14ac:dyDescent="0.4">
      <c r="B48" s="6">
        <v>2.86</v>
      </c>
      <c r="C48" s="4">
        <f>J15</f>
        <v>3.6157106710685025</v>
      </c>
    </row>
    <row r="49" spans="2:3" x14ac:dyDescent="0.4">
      <c r="B49" s="6">
        <v>2.86</v>
      </c>
      <c r="C49" s="4">
        <f>J20</f>
        <v>1.3027295402293697</v>
      </c>
    </row>
    <row r="50" spans="2:3" x14ac:dyDescent="0.4">
      <c r="B50" s="6">
        <v>3.14</v>
      </c>
      <c r="C50" s="4">
        <f>K6</f>
        <v>193.5124286737142</v>
      </c>
    </row>
    <row r="51" spans="2:3" x14ac:dyDescent="0.4">
      <c r="B51" s="6">
        <v>3.14</v>
      </c>
      <c r="C51" s="4">
        <f>K10</f>
        <v>81.466169459125055</v>
      </c>
    </row>
    <row r="52" spans="2:3" x14ac:dyDescent="0.4">
      <c r="B52" s="6">
        <v>3.14</v>
      </c>
      <c r="C52" s="4">
        <f>K15</f>
        <v>107.08053273830561</v>
      </c>
    </row>
    <row r="53" spans="2:3" x14ac:dyDescent="0.4">
      <c r="B53" s="6">
        <v>3.14</v>
      </c>
      <c r="C53">
        <f>K20</f>
        <v>122.44879315611384</v>
      </c>
    </row>
    <row r="54" spans="2:3" x14ac:dyDescent="0.4">
      <c r="B54" s="4">
        <v>3.84</v>
      </c>
      <c r="C54">
        <f>J11</f>
        <v>44.437945117753188</v>
      </c>
    </row>
    <row r="55" spans="2:3" x14ac:dyDescent="0.4">
      <c r="B55" s="4">
        <v>3.84</v>
      </c>
      <c r="C55">
        <f>J16</f>
        <v>75.833290463198679</v>
      </c>
    </row>
    <row r="56" spans="2:3" x14ac:dyDescent="0.4">
      <c r="B56" s="4">
        <v>3.84</v>
      </c>
      <c r="C56">
        <f>J21</f>
        <v>44.80268155429237</v>
      </c>
    </row>
    <row r="57" spans="2:3" x14ac:dyDescent="0.4">
      <c r="B57" s="4">
        <v>4.1399999999999997</v>
      </c>
      <c r="C57">
        <f>K11</f>
        <v>61.696698170036953</v>
      </c>
    </row>
    <row r="58" spans="2:3" x14ac:dyDescent="0.4">
      <c r="B58" s="4">
        <v>4.1399999999999997</v>
      </c>
      <c r="C58">
        <f>K16</f>
        <v>117.28578501562841</v>
      </c>
    </row>
    <row r="59" spans="2:3" x14ac:dyDescent="0.4">
      <c r="B59" s="4">
        <v>4.1399999999999997</v>
      </c>
      <c r="C59">
        <f>K21</f>
        <v>95.398911938169917</v>
      </c>
    </row>
  </sheetData>
  <mergeCells count="2">
    <mergeCell ref="D2:E2"/>
    <mergeCell ref="F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Fig. 6a</vt:lpstr>
      <vt:lpstr>Fig. 6b</vt:lpstr>
      <vt:lpstr>Fig. 6c </vt:lpstr>
      <vt:lpstr>Fig.6d</vt:lpstr>
      <vt:lpstr>Fig. 6e</vt:lpstr>
      <vt:lpstr>Fig. 7f</vt:lpstr>
      <vt:lpstr>Fig. 7g</vt:lpstr>
      <vt:lpstr>Fig. 7h</vt:lpstr>
      <vt:lpstr>Fig. S6</vt:lpstr>
      <vt:lpstr>Fig. S10a</vt:lpstr>
      <vt:lpstr>Fig. S10b</vt:lpstr>
      <vt:lpstr>Fig. S10c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Gammons</dc:creator>
  <cp:lastModifiedBy>Stephane Larochelle</cp:lastModifiedBy>
  <dcterms:created xsi:type="dcterms:W3CDTF">2024-10-31T09:51:22Z</dcterms:created>
  <dcterms:modified xsi:type="dcterms:W3CDTF">2025-05-08T19:49:19Z</dcterms:modified>
</cp:coreProperties>
</file>